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47pr\"/>
    </mc:Choice>
  </mc:AlternateContent>
  <bookViews>
    <workbookView xWindow="-120" yWindow="-120" windowWidth="24240" windowHeight="13140"/>
  </bookViews>
  <sheets>
    <sheet name="3 programa" sheetId="19" r:id="rId1"/>
    <sheet name="Lyginamasis variantas" sheetId="20" state="hidden" r:id="rId2"/>
    <sheet name="Aiškinamoji lentelė " sheetId="18" state="hidden" r:id="rId3"/>
  </sheets>
  <definedNames>
    <definedName name="_xlnm.Print_Area" localSheetId="0">'3 programa'!$A$1:$M$207</definedName>
    <definedName name="_xlnm.Print_Area" localSheetId="2">'Aiškinamoji lentelė '!$A$1:$Q$208</definedName>
    <definedName name="_xlnm.Print_Area" localSheetId="1">'Lyginamasis variantas'!$A$1:$W$205</definedName>
    <definedName name="_xlnm.Print_Titles" localSheetId="0">'3 programa'!$8:$10</definedName>
    <definedName name="_xlnm.Print_Titles" localSheetId="2">'Aiškinamoji lentelė '!$7:$9</definedName>
    <definedName name="_xlnm.Print_Titles" localSheetId="1">'Lyginamasis variantas'!$8:$10</definedName>
  </definedNames>
  <calcPr calcId="162913"/>
</workbook>
</file>

<file path=xl/calcChain.xml><?xml version="1.0" encoding="utf-8"?>
<calcChain xmlns="http://schemas.openxmlformats.org/spreadsheetml/2006/main">
  <c r="I145" i="19" l="1"/>
  <c r="H145" i="19"/>
  <c r="I143" i="19"/>
  <c r="O146" i="20" l="1"/>
  <c r="N146" i="20"/>
  <c r="M146" i="20"/>
  <c r="J146" i="20"/>
  <c r="L146" i="20"/>
  <c r="K146" i="20"/>
  <c r="N144" i="20"/>
  <c r="L144" i="20"/>
  <c r="H59" i="20" l="1"/>
  <c r="H44" i="20"/>
  <c r="G119" i="20" l="1"/>
  <c r="G93" i="20"/>
  <c r="O78" i="20"/>
  <c r="L78" i="20"/>
  <c r="I78" i="20"/>
  <c r="G72" i="20"/>
  <c r="G69" i="20"/>
  <c r="G54" i="20"/>
  <c r="G52" i="20"/>
  <c r="G44" i="20"/>
  <c r="G29" i="20"/>
  <c r="G43" i="20"/>
  <c r="G28" i="20"/>
  <c r="G18" i="20"/>
  <c r="G15" i="20"/>
  <c r="H28" i="20" l="1"/>
  <c r="G18" i="19" l="1"/>
  <c r="H18" i="20"/>
  <c r="H43" i="20"/>
  <c r="H29" i="20" l="1"/>
  <c r="G93" i="19" l="1"/>
  <c r="G69" i="19"/>
  <c r="G15" i="19"/>
  <c r="H15" i="20"/>
  <c r="H69" i="20"/>
  <c r="H93" i="20"/>
  <c r="I166" i="20"/>
  <c r="I170" i="20" l="1"/>
  <c r="H119" i="20"/>
  <c r="I102" i="20"/>
  <c r="G107" i="20"/>
  <c r="G101" i="20"/>
  <c r="H72" i="20"/>
  <c r="H54" i="20"/>
  <c r="H52" i="20"/>
  <c r="I44" i="20" l="1"/>
  <c r="G41" i="20"/>
  <c r="H107" i="20" l="1"/>
  <c r="I107" i="20" s="1"/>
  <c r="H101" i="20"/>
  <c r="I61" i="20"/>
  <c r="H41" i="20"/>
  <c r="I29" i="20"/>
  <c r="N170" i="20"/>
  <c r="O170" i="20" s="1"/>
  <c r="K170" i="20"/>
  <c r="L170" i="20" s="1"/>
  <c r="H173" i="20"/>
  <c r="I173" i="20" s="1"/>
  <c r="H172" i="20"/>
  <c r="I172" i="20" s="1"/>
  <c r="H171" i="20"/>
  <c r="I171" i="20" s="1"/>
  <c r="H169" i="20"/>
  <c r="I169" i="20" s="1"/>
  <c r="N155" i="20"/>
  <c r="O155" i="20" s="1"/>
  <c r="K155" i="20"/>
  <c r="L155" i="20" s="1"/>
  <c r="H156" i="20"/>
  <c r="I156" i="20" s="1"/>
  <c r="H154" i="20"/>
  <c r="I154" i="20" s="1"/>
  <c r="H153" i="20"/>
  <c r="I153" i="20" s="1"/>
  <c r="H152" i="20"/>
  <c r="I152" i="20" s="1"/>
  <c r="H143" i="20"/>
  <c r="I143" i="20" s="1"/>
  <c r="O117" i="20"/>
  <c r="O115" i="20"/>
  <c r="O114" i="20"/>
  <c r="O112" i="20"/>
  <c r="O111" i="20"/>
  <c r="O109" i="20"/>
  <c r="O107" i="20"/>
  <c r="O104" i="20"/>
  <c r="O101" i="20"/>
  <c r="O100" i="20"/>
  <c r="O98" i="20"/>
  <c r="L119" i="20"/>
  <c r="L117" i="20"/>
  <c r="L115" i="20"/>
  <c r="L114" i="20"/>
  <c r="L112" i="20"/>
  <c r="L111" i="20"/>
  <c r="L109" i="20"/>
  <c r="L107" i="20"/>
  <c r="L106" i="20"/>
  <c r="L101" i="20"/>
  <c r="L100" i="20"/>
  <c r="L98" i="20"/>
  <c r="I119" i="20"/>
  <c r="I116" i="20"/>
  <c r="I114" i="20"/>
  <c r="I112" i="20"/>
  <c r="I111" i="20"/>
  <c r="I110" i="20"/>
  <c r="I103" i="20"/>
  <c r="I101" i="20"/>
  <c r="I100" i="20"/>
  <c r="I98" i="20"/>
  <c r="K104" i="20"/>
  <c r="H118" i="20"/>
  <c r="H117" i="20"/>
  <c r="H105" i="20"/>
  <c r="H104" i="20"/>
  <c r="H99" i="20"/>
  <c r="G91" i="20"/>
  <c r="N82" i="20"/>
  <c r="O82" i="20" s="1"/>
  <c r="N80" i="20"/>
  <c r="O80" i="20" s="1"/>
  <c r="K80" i="20"/>
  <c r="L80" i="20" s="1"/>
  <c r="K82" i="20"/>
  <c r="L82" i="20" s="1"/>
  <c r="H82" i="20"/>
  <c r="I82" i="20" s="1"/>
  <c r="I72" i="20"/>
  <c r="L72" i="20"/>
  <c r="O72" i="20"/>
  <c r="K71" i="20"/>
  <c r="H71" i="20"/>
  <c r="O67" i="20"/>
  <c r="O66" i="20"/>
  <c r="L67" i="20"/>
  <c r="L66" i="20"/>
  <c r="I67" i="20"/>
  <c r="I66" i="20"/>
  <c r="O59" i="20"/>
  <c r="O57" i="20"/>
  <c r="O56" i="20"/>
  <c r="O54" i="20"/>
  <c r="O52" i="20"/>
  <c r="I60" i="20"/>
  <c r="I59" i="20"/>
  <c r="I57" i="20"/>
  <c r="I56" i="20"/>
  <c r="I55" i="20"/>
  <c r="I54" i="20"/>
  <c r="I52" i="20"/>
  <c r="N44" i="20"/>
  <c r="O44" i="20" s="1"/>
  <c r="O38" i="20"/>
  <c r="O33" i="20"/>
  <c r="O30" i="20"/>
  <c r="O28" i="20"/>
  <c r="O26" i="20"/>
  <c r="O25" i="20"/>
  <c r="L38" i="20"/>
  <c r="L34" i="20"/>
  <c r="L33" i="20"/>
  <c r="L28" i="20"/>
  <c r="L26" i="20"/>
  <c r="L25" i="20"/>
  <c r="N29" i="20"/>
  <c r="N23" i="20"/>
  <c r="K29" i="20"/>
  <c r="K23" i="20"/>
  <c r="I38" i="20"/>
  <c r="I36" i="20"/>
  <c r="I35" i="20"/>
  <c r="I34" i="20"/>
  <c r="I33" i="20"/>
  <c r="I32" i="20"/>
  <c r="I28" i="20"/>
  <c r="I27" i="20"/>
  <c r="I26" i="20"/>
  <c r="I25" i="20"/>
  <c r="I23" i="20"/>
  <c r="H30" i="20"/>
  <c r="O144" i="20" l="1"/>
  <c r="H88" i="19" l="1"/>
  <c r="I88" i="19"/>
  <c r="G88" i="19"/>
  <c r="J88" i="20" l="1"/>
  <c r="K88" i="20"/>
  <c r="M88" i="20"/>
  <c r="N88" i="20"/>
  <c r="G88" i="20"/>
  <c r="I77" i="20"/>
  <c r="H76" i="20"/>
  <c r="H88" i="20" s="1"/>
  <c r="H80" i="20"/>
  <c r="I81" i="20"/>
  <c r="I43" i="20" l="1"/>
  <c r="G91" i="19" l="1"/>
  <c r="H91" i="20"/>
  <c r="H62" i="20"/>
  <c r="O95" i="20" l="1"/>
  <c r="O94" i="20"/>
  <c r="O93" i="20"/>
  <c r="N195" i="20"/>
  <c r="M193" i="20"/>
  <c r="M194" i="20"/>
  <c r="M195" i="20"/>
  <c r="M196" i="20"/>
  <c r="M197" i="20"/>
  <c r="M198" i="20"/>
  <c r="M199" i="20"/>
  <c r="M201" i="20"/>
  <c r="M202" i="20"/>
  <c r="M203" i="20"/>
  <c r="K194" i="20"/>
  <c r="K193" i="20"/>
  <c r="L175" i="20"/>
  <c r="I175" i="20"/>
  <c r="O166" i="20"/>
  <c r="L166" i="20"/>
  <c r="I167" i="20"/>
  <c r="H168" i="20"/>
  <c r="O149" i="20"/>
  <c r="L149" i="20"/>
  <c r="I150" i="20"/>
  <c r="O133" i="20"/>
  <c r="L133" i="20"/>
  <c r="I134" i="20"/>
  <c r="O128" i="20"/>
  <c r="L128" i="20"/>
  <c r="O125" i="20"/>
  <c r="L125" i="20"/>
  <c r="I128" i="20"/>
  <c r="H151" i="20"/>
  <c r="H149" i="20"/>
  <c r="H133" i="20"/>
  <c r="H125" i="20"/>
  <c r="L95" i="20"/>
  <c r="L94" i="20"/>
  <c r="L93" i="20"/>
  <c r="I97" i="20"/>
  <c r="I94" i="20"/>
  <c r="I95" i="20"/>
  <c r="I96" i="20"/>
  <c r="I93" i="20"/>
  <c r="O91" i="20"/>
  <c r="O89" i="20"/>
  <c r="L91" i="20"/>
  <c r="L89" i="20"/>
  <c r="I91" i="20"/>
  <c r="I89" i="20"/>
  <c r="O76" i="20"/>
  <c r="O88" i="20" s="1"/>
  <c r="L76" i="20"/>
  <c r="L88" i="20" s="1"/>
  <c r="O74" i="20"/>
  <c r="L74" i="20"/>
  <c r="I74" i="20"/>
  <c r="O69" i="20"/>
  <c r="I69" i="20"/>
  <c r="L69" i="20"/>
  <c r="O65" i="20"/>
  <c r="L65" i="20"/>
  <c r="I65" i="20"/>
  <c r="N63" i="20"/>
  <c r="K63" i="20"/>
  <c r="H63" i="20"/>
  <c r="O16" i="20"/>
  <c r="O17" i="20"/>
  <c r="O19" i="20"/>
  <c r="L16" i="20"/>
  <c r="L17" i="20"/>
  <c r="I16" i="20"/>
  <c r="I17" i="20"/>
  <c r="I19" i="20"/>
  <c r="I20" i="20"/>
  <c r="I21" i="20"/>
  <c r="I22" i="20"/>
  <c r="O15" i="20"/>
  <c r="L15" i="20"/>
  <c r="I15" i="20"/>
  <c r="N18" i="20"/>
  <c r="K18" i="20"/>
  <c r="I76" i="20"/>
  <c r="I88" i="20" s="1"/>
  <c r="I80" i="20"/>
  <c r="K190" i="20" l="1"/>
  <c r="M200" i="20"/>
  <c r="G99" i="19"/>
  <c r="G99" i="20"/>
  <c r="I99" i="20" s="1"/>
  <c r="K199" i="20" l="1"/>
  <c r="L203" i="20"/>
  <c r="L202" i="20"/>
  <c r="L201" i="20"/>
  <c r="L199" i="20"/>
  <c r="L198" i="20"/>
  <c r="L197" i="20"/>
  <c r="L196" i="20"/>
  <c r="L195" i="20"/>
  <c r="L194" i="20"/>
  <c r="L193" i="20"/>
  <c r="L192" i="20"/>
  <c r="L191" i="20"/>
  <c r="L189" i="20"/>
  <c r="K203" i="20"/>
  <c r="K202" i="20"/>
  <c r="K201" i="20"/>
  <c r="K198" i="20"/>
  <c r="K197" i="20"/>
  <c r="K196" i="20"/>
  <c r="K195" i="20"/>
  <c r="K192" i="20"/>
  <c r="K191" i="20"/>
  <c r="K189" i="20"/>
  <c r="K188" i="20"/>
  <c r="I203" i="20"/>
  <c r="I202" i="20"/>
  <c r="I201" i="20"/>
  <c r="I199" i="20"/>
  <c r="I198" i="20"/>
  <c r="I195" i="20"/>
  <c r="I194" i="20"/>
  <c r="I193" i="20"/>
  <c r="I192" i="20"/>
  <c r="I191" i="20"/>
  <c r="I189" i="20"/>
  <c r="H203" i="20"/>
  <c r="H202" i="20"/>
  <c r="H201" i="20"/>
  <c r="H199" i="20"/>
  <c r="H198" i="20"/>
  <c r="H197" i="20"/>
  <c r="H196" i="20"/>
  <c r="H195" i="20"/>
  <c r="H194" i="20"/>
  <c r="H193" i="20"/>
  <c r="H192" i="20"/>
  <c r="H191" i="20"/>
  <c r="H190" i="20"/>
  <c r="H189" i="20"/>
  <c r="H188" i="20"/>
  <c r="N203" i="20"/>
  <c r="N202" i="20"/>
  <c r="N201" i="20"/>
  <c r="N198" i="20"/>
  <c r="N197" i="20"/>
  <c r="N196" i="20"/>
  <c r="N194" i="20"/>
  <c r="N193" i="20"/>
  <c r="N192" i="20"/>
  <c r="N191" i="20"/>
  <c r="N190" i="20"/>
  <c r="N189" i="20"/>
  <c r="N188" i="20"/>
  <c r="M192" i="20"/>
  <c r="M191" i="20"/>
  <c r="M189" i="20"/>
  <c r="K46" i="20"/>
  <c r="L46" i="20"/>
  <c r="M177" i="20" l="1"/>
  <c r="M174" i="20"/>
  <c r="M163" i="20"/>
  <c r="M164" i="20" s="1"/>
  <c r="M147" i="20"/>
  <c r="M130" i="20"/>
  <c r="M127" i="20"/>
  <c r="M124" i="20"/>
  <c r="M92" i="20"/>
  <c r="M90" i="20"/>
  <c r="M86" i="20"/>
  <c r="N86" i="20" s="1"/>
  <c r="O86" i="20" s="1"/>
  <c r="M75" i="20"/>
  <c r="M73" i="20"/>
  <c r="M71" i="20"/>
  <c r="M68" i="20"/>
  <c r="M63" i="20"/>
  <c r="O63" i="20" s="1"/>
  <c r="O188" i="20" s="1"/>
  <c r="M46" i="20"/>
  <c r="N46" i="20" s="1"/>
  <c r="O46" i="20" s="1"/>
  <c r="M29" i="20"/>
  <c r="O29" i="20" s="1"/>
  <c r="M23" i="20"/>
  <c r="O23" i="20" s="1"/>
  <c r="M18" i="20"/>
  <c r="O18" i="20" s="1"/>
  <c r="N199" i="20"/>
  <c r="N177" i="20"/>
  <c r="N174" i="20"/>
  <c r="N163" i="20"/>
  <c r="N164" i="20" s="1"/>
  <c r="N147" i="20"/>
  <c r="N130" i="20"/>
  <c r="N127" i="20"/>
  <c r="N124" i="20"/>
  <c r="N92" i="20"/>
  <c r="N90" i="20"/>
  <c r="N75" i="20"/>
  <c r="N73" i="20"/>
  <c r="N71" i="20"/>
  <c r="O71" i="20" s="1"/>
  <c r="N68" i="20"/>
  <c r="N64" i="20"/>
  <c r="N62" i="20"/>
  <c r="K177" i="20"/>
  <c r="K174" i="20"/>
  <c r="K163" i="20"/>
  <c r="K164" i="20" s="1"/>
  <c r="K147" i="20"/>
  <c r="K130" i="20"/>
  <c r="K127" i="20"/>
  <c r="K124" i="20"/>
  <c r="K92" i="20"/>
  <c r="K90" i="20"/>
  <c r="K75" i="20"/>
  <c r="K73" i="20"/>
  <c r="K68" i="20"/>
  <c r="K64" i="20"/>
  <c r="K62" i="20"/>
  <c r="L177" i="20"/>
  <c r="L174" i="20"/>
  <c r="L163" i="20"/>
  <c r="L164" i="20" s="1"/>
  <c r="L147" i="20"/>
  <c r="L130" i="20"/>
  <c r="L127" i="20"/>
  <c r="L124" i="20"/>
  <c r="L92" i="20"/>
  <c r="L90" i="20"/>
  <c r="L75" i="20"/>
  <c r="L73" i="20"/>
  <c r="L68" i="20"/>
  <c r="H177" i="20"/>
  <c r="H174" i="20"/>
  <c r="H163" i="20"/>
  <c r="H164" i="20" s="1"/>
  <c r="H146" i="20"/>
  <c r="H147" i="20" s="1"/>
  <c r="H130" i="20"/>
  <c r="H127" i="20"/>
  <c r="H124" i="20"/>
  <c r="H92" i="20"/>
  <c r="H90" i="20"/>
  <c r="H75" i="20"/>
  <c r="H73" i="20"/>
  <c r="H68" i="20"/>
  <c r="H64" i="20"/>
  <c r="I177" i="20"/>
  <c r="I130" i="20"/>
  <c r="I124" i="20"/>
  <c r="I92" i="20"/>
  <c r="I90" i="20"/>
  <c r="I75" i="20"/>
  <c r="I73" i="20"/>
  <c r="I68" i="20"/>
  <c r="O203" i="20"/>
  <c r="J203" i="20"/>
  <c r="G203" i="20"/>
  <c r="O202" i="20"/>
  <c r="J202" i="20"/>
  <c r="G202" i="20"/>
  <c r="O201" i="20"/>
  <c r="J201" i="20"/>
  <c r="G201" i="20"/>
  <c r="O199" i="20"/>
  <c r="J199" i="20"/>
  <c r="G199" i="20"/>
  <c r="O198" i="20"/>
  <c r="J198" i="20"/>
  <c r="G198" i="20"/>
  <c r="O197" i="20"/>
  <c r="J197" i="20"/>
  <c r="O196" i="20"/>
  <c r="J196" i="20"/>
  <c r="O195" i="20"/>
  <c r="J195" i="20"/>
  <c r="G195" i="20"/>
  <c r="O194" i="20"/>
  <c r="J194" i="20"/>
  <c r="G194" i="20"/>
  <c r="O193" i="20"/>
  <c r="J193" i="20"/>
  <c r="G193" i="20"/>
  <c r="O192" i="20"/>
  <c r="J192" i="20"/>
  <c r="G192" i="20"/>
  <c r="O191" i="20"/>
  <c r="J191" i="20"/>
  <c r="G191" i="20"/>
  <c r="O189" i="20"/>
  <c r="J189" i="20"/>
  <c r="G189" i="20"/>
  <c r="O177" i="20"/>
  <c r="J177" i="20"/>
  <c r="G177" i="20"/>
  <c r="O174" i="20"/>
  <c r="J174" i="20"/>
  <c r="G168" i="20"/>
  <c r="O163" i="20"/>
  <c r="O164" i="20" s="1"/>
  <c r="J163" i="20"/>
  <c r="J164" i="20" s="1"/>
  <c r="G155" i="20"/>
  <c r="H155" i="20" s="1"/>
  <c r="I155" i="20" s="1"/>
  <c r="G151" i="20"/>
  <c r="G149" i="20"/>
  <c r="O147" i="20"/>
  <c r="J147" i="20"/>
  <c r="G133" i="20"/>
  <c r="O130" i="20"/>
  <c r="J130" i="20"/>
  <c r="G130" i="20"/>
  <c r="O127" i="20"/>
  <c r="J127" i="20"/>
  <c r="G125" i="20"/>
  <c r="O124" i="20"/>
  <c r="J124" i="20"/>
  <c r="G124" i="20"/>
  <c r="G118" i="20"/>
  <c r="I118" i="20" s="1"/>
  <c r="G117" i="20"/>
  <c r="I117" i="20" s="1"/>
  <c r="G105" i="20"/>
  <c r="I105" i="20" s="1"/>
  <c r="J104" i="20"/>
  <c r="L104" i="20" s="1"/>
  <c r="G104" i="20"/>
  <c r="I104" i="20" s="1"/>
  <c r="O92" i="20"/>
  <c r="J92" i="20"/>
  <c r="G92" i="20"/>
  <c r="O90" i="20"/>
  <c r="J90" i="20"/>
  <c r="G90" i="20"/>
  <c r="J86" i="20"/>
  <c r="K86" i="20" s="1"/>
  <c r="L86" i="20" s="1"/>
  <c r="G86" i="20"/>
  <c r="H86" i="20" s="1"/>
  <c r="I86" i="20" s="1"/>
  <c r="G78" i="20"/>
  <c r="O75" i="20"/>
  <c r="J75" i="20"/>
  <c r="G75" i="20"/>
  <c r="O73" i="20"/>
  <c r="J73" i="20"/>
  <c r="G73" i="20"/>
  <c r="J71" i="20"/>
  <c r="L71" i="20" s="1"/>
  <c r="G71" i="20"/>
  <c r="I71" i="20" s="1"/>
  <c r="O68" i="20"/>
  <c r="J68" i="20"/>
  <c r="G68" i="20"/>
  <c r="J63" i="20"/>
  <c r="G63" i="20"/>
  <c r="I63" i="20" s="1"/>
  <c r="J46" i="20"/>
  <c r="G46" i="20"/>
  <c r="H46" i="20" s="1"/>
  <c r="I46" i="20" s="1"/>
  <c r="G42" i="20"/>
  <c r="H42" i="20" s="1"/>
  <c r="I42" i="20" s="1"/>
  <c r="I41" i="20"/>
  <c r="G30" i="20"/>
  <c r="I30" i="20" s="1"/>
  <c r="J29" i="20"/>
  <c r="L29" i="20" s="1"/>
  <c r="J23" i="20"/>
  <c r="L23" i="20" s="1"/>
  <c r="O190" i="20"/>
  <c r="J18" i="20"/>
  <c r="O64" i="20" l="1"/>
  <c r="G127" i="20"/>
  <c r="I125" i="20"/>
  <c r="I127" i="20" s="1"/>
  <c r="G62" i="20"/>
  <c r="I18" i="20"/>
  <c r="J188" i="20"/>
  <c r="L63" i="20"/>
  <c r="I149" i="20"/>
  <c r="G163" i="20"/>
  <c r="G164" i="20" s="1"/>
  <c r="I64" i="20"/>
  <c r="J178" i="20"/>
  <c r="J62" i="20"/>
  <c r="L18" i="20"/>
  <c r="G146" i="20"/>
  <c r="G147" i="20" s="1"/>
  <c r="I133" i="20"/>
  <c r="I146" i="20" s="1"/>
  <c r="I147" i="20" s="1"/>
  <c r="G196" i="20"/>
  <c r="I151" i="20"/>
  <c r="I196" i="20" s="1"/>
  <c r="G174" i="20"/>
  <c r="G178" i="20" s="1"/>
  <c r="I168" i="20"/>
  <c r="H178" i="20"/>
  <c r="M178" i="20"/>
  <c r="G188" i="20"/>
  <c r="M62" i="20"/>
  <c r="M190" i="20"/>
  <c r="M64" i="20"/>
  <c r="M188" i="20"/>
  <c r="O178" i="20"/>
  <c r="G190" i="20"/>
  <c r="K178" i="20"/>
  <c r="L178" i="20"/>
  <c r="N178" i="20"/>
  <c r="N200" i="20"/>
  <c r="N131" i="20"/>
  <c r="N187" i="20"/>
  <c r="N186" i="20" s="1"/>
  <c r="O200" i="20"/>
  <c r="J200" i="20"/>
  <c r="K131" i="20"/>
  <c r="H131" i="20"/>
  <c r="G200" i="20"/>
  <c r="O187" i="20"/>
  <c r="O186" i="20" s="1"/>
  <c r="J190" i="20"/>
  <c r="G197" i="20"/>
  <c r="O62" i="20"/>
  <c r="G64" i="20"/>
  <c r="J64" i="20"/>
  <c r="I163" i="20" l="1"/>
  <c r="I164" i="20" s="1"/>
  <c r="O131" i="20"/>
  <c r="G187" i="20"/>
  <c r="G186" i="20" s="1"/>
  <c r="G204" i="20" s="1"/>
  <c r="J187" i="20"/>
  <c r="J186" i="20" s="1"/>
  <c r="J204" i="20" s="1"/>
  <c r="J131" i="20"/>
  <c r="J179" i="20" s="1"/>
  <c r="J180" i="20" s="1"/>
  <c r="G131" i="20"/>
  <c r="G179" i="20" s="1"/>
  <c r="G180" i="20" s="1"/>
  <c r="O179" i="20"/>
  <c r="O180" i="20" s="1"/>
  <c r="I188" i="20"/>
  <c r="N179" i="20"/>
  <c r="N180" i="20" s="1"/>
  <c r="M131" i="20"/>
  <c r="M179" i="20" s="1"/>
  <c r="M180" i="20" s="1"/>
  <c r="I197" i="20"/>
  <c r="I174" i="20"/>
  <c r="I178" i="20" s="1"/>
  <c r="L188" i="20"/>
  <c r="L64" i="20"/>
  <c r="H179" i="20"/>
  <c r="H180" i="20" s="1"/>
  <c r="L190" i="20"/>
  <c r="L62" i="20"/>
  <c r="I190" i="20"/>
  <c r="I62" i="20"/>
  <c r="I131" i="20" s="1"/>
  <c r="M187" i="20"/>
  <c r="M186" i="20" s="1"/>
  <c r="M204" i="20" s="1"/>
  <c r="K179" i="20"/>
  <c r="K180" i="20" s="1"/>
  <c r="N204" i="20"/>
  <c r="O204" i="20"/>
  <c r="J70" i="18"/>
  <c r="I179" i="20" l="1"/>
  <c r="I180" i="20" s="1"/>
  <c r="L131" i="20"/>
  <c r="L179" i="20" s="1"/>
  <c r="L180" i="20" s="1"/>
  <c r="K187" i="20"/>
  <c r="K186" i="20" s="1"/>
  <c r="K200" i="20"/>
  <c r="L187" i="20"/>
  <c r="L186" i="20" s="1"/>
  <c r="L200" i="20"/>
  <c r="H200" i="20"/>
  <c r="I200" i="20"/>
  <c r="I187" i="20"/>
  <c r="I186" i="20" s="1"/>
  <c r="H187" i="20"/>
  <c r="H186" i="20" s="1"/>
  <c r="I18" i="19"/>
  <c r="H18" i="19"/>
  <c r="L20" i="18"/>
  <c r="K20" i="18"/>
  <c r="J20" i="18"/>
  <c r="L204" i="20" l="1"/>
  <c r="I204" i="20"/>
  <c r="K204" i="20"/>
  <c r="H204" i="20"/>
  <c r="I202" i="19"/>
  <c r="H202" i="19"/>
  <c r="I201" i="19"/>
  <c r="H201" i="19"/>
  <c r="I200" i="19"/>
  <c r="H200" i="19"/>
  <c r="G202" i="19"/>
  <c r="G201" i="19"/>
  <c r="G200" i="19"/>
  <c r="I198" i="19"/>
  <c r="H198" i="19"/>
  <c r="G198" i="19"/>
  <c r="I197" i="19"/>
  <c r="H197" i="19"/>
  <c r="G197" i="19"/>
  <c r="I196" i="19"/>
  <c r="H196" i="19"/>
  <c r="I195" i="19"/>
  <c r="H195" i="19"/>
  <c r="I194" i="19"/>
  <c r="H194" i="19"/>
  <c r="G194" i="19"/>
  <c r="I193" i="19"/>
  <c r="H193" i="19"/>
  <c r="G193" i="19"/>
  <c r="I192" i="19"/>
  <c r="H192" i="19"/>
  <c r="G192" i="19"/>
  <c r="I191" i="19"/>
  <c r="H191" i="19"/>
  <c r="G191" i="19"/>
  <c r="I190" i="19"/>
  <c r="H190" i="19"/>
  <c r="G190" i="19"/>
  <c r="I189" i="19"/>
  <c r="H189" i="19"/>
  <c r="G189" i="19"/>
  <c r="I188" i="19"/>
  <c r="H188" i="19"/>
  <c r="G188" i="19"/>
  <c r="H173" i="19"/>
  <c r="I173" i="19"/>
  <c r="G167" i="19"/>
  <c r="G196" i="19" s="1"/>
  <c r="I162" i="19"/>
  <c r="H162" i="19"/>
  <c r="G150" i="19"/>
  <c r="G195" i="19" s="1"/>
  <c r="G148" i="19"/>
  <c r="G132" i="19"/>
  <c r="G145" i="19" s="1"/>
  <c r="H123" i="19"/>
  <c r="I123" i="19"/>
  <c r="G123" i="19"/>
  <c r="G173" i="19" l="1"/>
  <c r="G162" i="19"/>
  <c r="H73" i="19"/>
  <c r="I73" i="19"/>
  <c r="G73" i="19"/>
  <c r="I71" i="19"/>
  <c r="H71" i="19"/>
  <c r="G71" i="19"/>
  <c r="H68" i="19"/>
  <c r="I68" i="19"/>
  <c r="G68" i="19"/>
  <c r="H62" i="19"/>
  <c r="I62" i="19"/>
  <c r="G62" i="19"/>
  <c r="I176" i="19" l="1"/>
  <c r="I177" i="19" s="1"/>
  <c r="H176" i="19"/>
  <c r="H177" i="19" s="1"/>
  <c r="G176" i="19"/>
  <c r="G177" i="19" s="1"/>
  <c r="I163" i="19"/>
  <c r="H163" i="19"/>
  <c r="G154" i="19"/>
  <c r="G163" i="19" s="1"/>
  <c r="I146" i="19"/>
  <c r="H146" i="19"/>
  <c r="G146" i="19"/>
  <c r="I129" i="19"/>
  <c r="H129" i="19"/>
  <c r="G129" i="19"/>
  <c r="I126" i="19"/>
  <c r="H126" i="19"/>
  <c r="G124" i="19"/>
  <c r="G126" i="19" s="1"/>
  <c r="G117" i="19"/>
  <c r="G116" i="19"/>
  <c r="G104" i="19"/>
  <c r="H103" i="19"/>
  <c r="G103" i="19"/>
  <c r="I92" i="19"/>
  <c r="H92" i="19"/>
  <c r="G92" i="19"/>
  <c r="I90" i="19"/>
  <c r="H90" i="19"/>
  <c r="G90" i="19"/>
  <c r="I86" i="19"/>
  <c r="H86" i="19"/>
  <c r="G86" i="19"/>
  <c r="G78" i="19"/>
  <c r="I75" i="19"/>
  <c r="H75" i="19"/>
  <c r="G75" i="19"/>
  <c r="I63" i="19"/>
  <c r="H63" i="19"/>
  <c r="G63" i="19"/>
  <c r="I46" i="19"/>
  <c r="H46" i="19"/>
  <c r="G46" i="19"/>
  <c r="G42" i="19"/>
  <c r="G41" i="19"/>
  <c r="G30" i="19"/>
  <c r="I29" i="19"/>
  <c r="H29" i="19"/>
  <c r="G29" i="19"/>
  <c r="I23" i="19"/>
  <c r="H23" i="19"/>
  <c r="G64" i="19" l="1"/>
  <c r="G187" i="19"/>
  <c r="H64" i="19"/>
  <c r="H187" i="19"/>
  <c r="I64" i="19"/>
  <c r="I130" i="19" s="1"/>
  <c r="I187" i="19"/>
  <c r="I186" i="19" s="1"/>
  <c r="I185" i="19" s="1"/>
  <c r="H199" i="19"/>
  <c r="G199" i="19"/>
  <c r="I199" i="19"/>
  <c r="K192" i="18"/>
  <c r="L192" i="18"/>
  <c r="J192" i="18"/>
  <c r="H186" i="19" l="1"/>
  <c r="H185" i="19" s="1"/>
  <c r="H203" i="19" s="1"/>
  <c r="I203" i="19"/>
  <c r="I178" i="19"/>
  <c r="I179" i="19" s="1"/>
  <c r="G186" i="19"/>
  <c r="G185" i="19" s="1"/>
  <c r="G203" i="19" s="1"/>
  <c r="H130" i="19"/>
  <c r="H178" i="19" s="1"/>
  <c r="H179" i="19" s="1"/>
  <c r="G130" i="19"/>
  <c r="G178" i="19" s="1"/>
  <c r="G179" i="19" s="1"/>
  <c r="L179" i="18" l="1"/>
  <c r="K179" i="18"/>
  <c r="J179" i="18"/>
  <c r="I179" i="18"/>
  <c r="J35" i="18" l="1"/>
  <c r="J34" i="18"/>
  <c r="J21" i="18"/>
  <c r="I21" i="18" l="1"/>
  <c r="I15" i="18"/>
  <c r="I192" i="18" l="1"/>
  <c r="I193" i="18"/>
  <c r="L193" i="18"/>
  <c r="K193" i="18"/>
  <c r="J193" i="18"/>
  <c r="J194" i="18"/>
  <c r="L21" i="18" l="1"/>
  <c r="K21" i="18"/>
  <c r="L15" i="18"/>
  <c r="K15" i="18"/>
  <c r="L62" i="18" l="1"/>
  <c r="K62" i="18"/>
  <c r="J62" i="18"/>
  <c r="L57" i="18" l="1"/>
  <c r="K57" i="18"/>
  <c r="J57" i="18"/>
  <c r="K91" i="18" l="1"/>
  <c r="J149" i="18"/>
  <c r="J127" i="18"/>
  <c r="J119" i="18"/>
  <c r="J105" i="18"/>
  <c r="J104" i="18"/>
  <c r="J92" i="18"/>
  <c r="J91" i="18"/>
  <c r="L78" i="18"/>
  <c r="K78" i="18"/>
  <c r="J78" i="18"/>
  <c r="J80" i="18" s="1"/>
  <c r="L41" i="18"/>
  <c r="L56" i="18" s="1"/>
  <c r="K41" i="18"/>
  <c r="K56" i="18" s="1"/>
  <c r="J41" i="18"/>
  <c r="J22" i="18"/>
  <c r="J56" i="18" l="1"/>
  <c r="J142" i="18"/>
  <c r="L176" i="18" l="1"/>
  <c r="L180" i="18" s="1"/>
  <c r="K176" i="18"/>
  <c r="K180" i="18" s="1"/>
  <c r="J176" i="18"/>
  <c r="J180" i="18" s="1"/>
  <c r="L158" i="18"/>
  <c r="K158" i="18"/>
  <c r="J158" i="18"/>
  <c r="J118" i="18"/>
  <c r="J68" i="18"/>
  <c r="J66" i="18"/>
  <c r="J61" i="18"/>
  <c r="J58" i="18"/>
  <c r="L205" i="18" l="1"/>
  <c r="L203" i="18"/>
  <c r="L204" i="18"/>
  <c r="L201" i="18"/>
  <c r="L200" i="18"/>
  <c r="L198" i="18"/>
  <c r="L197" i="18"/>
  <c r="L196" i="18"/>
  <c r="L195" i="18"/>
  <c r="L194" i="18"/>
  <c r="L191" i="18"/>
  <c r="L190" i="18"/>
  <c r="K205" i="18"/>
  <c r="K203" i="18"/>
  <c r="K201" i="18"/>
  <c r="K198" i="18"/>
  <c r="K197" i="18"/>
  <c r="K196" i="18"/>
  <c r="K195" i="18"/>
  <c r="K194" i="18"/>
  <c r="K191" i="18"/>
  <c r="K190" i="18"/>
  <c r="I205" i="18"/>
  <c r="I204" i="18"/>
  <c r="I203" i="18"/>
  <c r="I201" i="18"/>
  <c r="I197" i="18"/>
  <c r="I196" i="18"/>
  <c r="I195" i="18"/>
  <c r="I194" i="18"/>
  <c r="I191" i="18"/>
  <c r="J205" i="18"/>
  <c r="J204" i="18"/>
  <c r="J203" i="18"/>
  <c r="J201" i="18"/>
  <c r="J200" i="18"/>
  <c r="J198" i="18"/>
  <c r="J197" i="18"/>
  <c r="J196" i="18"/>
  <c r="J195" i="18"/>
  <c r="J191" i="18"/>
  <c r="J190" i="18"/>
  <c r="L189" i="18" l="1"/>
  <c r="J189" i="18"/>
  <c r="K189" i="18"/>
  <c r="J202" i="18"/>
  <c r="K204" i="18"/>
  <c r="K202" i="18" s="1"/>
  <c r="K200" i="18"/>
  <c r="I200" i="18"/>
  <c r="L199" i="18"/>
  <c r="L188" i="18" s="1"/>
  <c r="K199" i="18"/>
  <c r="J199" i="18"/>
  <c r="J188" i="18" s="1"/>
  <c r="I176" i="18"/>
  <c r="I180" i="18" s="1"/>
  <c r="L159" i="18"/>
  <c r="K159" i="18"/>
  <c r="J159" i="18"/>
  <c r="I158" i="18"/>
  <c r="I159" i="18" s="1"/>
  <c r="L142" i="18"/>
  <c r="L143" i="18" s="1"/>
  <c r="K142" i="18"/>
  <c r="K143" i="18" s="1"/>
  <c r="J143" i="18"/>
  <c r="I127" i="18"/>
  <c r="I142" i="18" s="1"/>
  <c r="I143" i="18" s="1"/>
  <c r="L124" i="18"/>
  <c r="K124" i="18"/>
  <c r="J124" i="18"/>
  <c r="I124" i="18"/>
  <c r="L121" i="18"/>
  <c r="K121" i="18"/>
  <c r="J121" i="18"/>
  <c r="I121" i="18"/>
  <c r="L118" i="18"/>
  <c r="K118" i="18"/>
  <c r="I109" i="18"/>
  <c r="I118" i="18" s="1"/>
  <c r="L84" i="18"/>
  <c r="K84" i="18"/>
  <c r="J84" i="18"/>
  <c r="I84" i="18"/>
  <c r="L82" i="18"/>
  <c r="K82" i="18"/>
  <c r="J82" i="18"/>
  <c r="I82" i="18"/>
  <c r="L80" i="18"/>
  <c r="K80" i="18"/>
  <c r="I78" i="18"/>
  <c r="I74" i="18"/>
  <c r="L68" i="18"/>
  <c r="K68" i="18"/>
  <c r="I68" i="18"/>
  <c r="L66" i="18"/>
  <c r="K66" i="18"/>
  <c r="I66" i="18"/>
  <c r="L61" i="18"/>
  <c r="K61" i="18"/>
  <c r="I60" i="18"/>
  <c r="I59" i="18"/>
  <c r="L58" i="18"/>
  <c r="K58" i="18"/>
  <c r="I58" i="18"/>
  <c r="I41" i="18"/>
  <c r="I39" i="18"/>
  <c r="I35" i="18"/>
  <c r="I198" i="18" s="1"/>
  <c r="I31" i="18"/>
  <c r="I27" i="18"/>
  <c r="L125" i="18" l="1"/>
  <c r="L181" i="18" s="1"/>
  <c r="L182" i="18" s="1"/>
  <c r="I80" i="18"/>
  <c r="J125" i="18"/>
  <c r="K125" i="18"/>
  <c r="K181" i="18" s="1"/>
  <c r="K182" i="18" s="1"/>
  <c r="J206" i="18"/>
  <c r="K188" i="18"/>
  <c r="K206" i="18" s="1"/>
  <c r="I199" i="18"/>
  <c r="I56" i="18"/>
  <c r="I61" i="18"/>
  <c r="I190" i="18"/>
  <c r="I189" i="18" s="1"/>
  <c r="I202" i="18"/>
  <c r="J181" i="18" l="1"/>
  <c r="J182" i="18" s="1"/>
  <c r="I188" i="18"/>
  <c r="I206" i="18" s="1"/>
  <c r="I125" i="18"/>
  <c r="I181" i="18" s="1"/>
  <c r="I182" i="18" s="1"/>
  <c r="L202" i="18" l="1"/>
  <c r="L206" i="18" s="1"/>
</calcChain>
</file>

<file path=xl/comments1.xml><?xml version="1.0" encoding="utf-8"?>
<comments xmlns="http://schemas.openxmlformats.org/spreadsheetml/2006/main">
  <authors>
    <author>Inga Mikalauskienė</author>
    <author>Audra Cepiene</author>
    <author>Indrė Butenienė</author>
    <author>Rima Ališauskaitė</author>
  </authors>
  <commentList>
    <comment ref="K41" authorId="0" shapeId="0">
      <text>
        <r>
          <rPr>
            <sz val="9"/>
            <color indexed="81"/>
            <rFont val="Tahoma"/>
            <family val="2"/>
            <charset val="186"/>
          </rPr>
          <t>Priemonės:
1. Pervežimai į Mobilų punktą, sergančiųjų pervežimai į namus, saviizoliacijos vietas;
2. Izoliuotų asmenų apgyvendinimas;
3. Izoliuotų asmenų maitinimas;
4. Mobilaus punkto, Karščiavimo klinikos išlaikymas;
5. Apsaugos priemonių įsigijimas (respiratoriai, pirštinės dez. sk.);
6. Patalpų, transporto dezinfekcija;
7. Medicininių atliekų konteineriai.</t>
        </r>
      </text>
    </comment>
    <comment ref="E44" authorId="1" shapeId="0">
      <text>
        <r>
          <rPr>
            <sz val="9"/>
            <color indexed="81"/>
            <rFont val="Tahoma"/>
            <family val="2"/>
            <charset val="186"/>
          </rPr>
          <t xml:space="preserve">P (KSP) 3.4.3.1
</t>
        </r>
      </text>
    </comment>
    <comment ref="K54" authorId="0" shapeId="0">
      <text>
        <r>
          <rPr>
            <sz val="9"/>
            <color indexed="81"/>
            <rFont val="Tahoma"/>
            <family val="2"/>
            <charset val="186"/>
          </rPr>
          <t>7 valdos, 11 DNSB</t>
        </r>
      </text>
    </comment>
    <comment ref="D56" authorId="0" shapeId="0">
      <text>
        <r>
          <rPr>
            <sz val="9"/>
            <color indexed="81"/>
            <rFont val="Tahoma"/>
            <family val="2"/>
            <charset val="186"/>
          </rPr>
          <t xml:space="preserve">Išmokos seniūnaičiams pagal 2014-04-30 sprendimą Nr. T2-81
Seniūnaičių mokymų tvarka 2020-01-16 Nr. AD1-95
Patalpų nuoma pagal 2019-12-19 sprendimą Nr. T2-374.
</t>
        </r>
      </text>
    </comment>
    <comment ref="D60" authorId="0" shapeId="0">
      <text>
        <r>
          <rPr>
            <sz val="9"/>
            <color indexed="81"/>
            <rFont val="Tahoma"/>
            <family val="2"/>
            <charset val="186"/>
          </rPr>
          <t xml:space="preserve">2020-10-23 sprendimo projektas Nr. T1-285.
Klaipėdos regiono plėtros tarybai kaip Klaipėdos m. savivaldybės stojamasis įnašas perduodamas Klaipėdos m. savivaldybei nuosavybės teise priklausantis finansinis turtas iš Klaipėdos m. savivaldybės biudžeto – 2000 Eur </t>
        </r>
      </text>
    </comment>
    <comment ref="D74" authorId="1" shapeId="0">
      <text>
        <r>
          <rPr>
            <sz val="9"/>
            <color indexed="81"/>
            <rFont val="Tahoma"/>
            <family val="2"/>
            <charset val="186"/>
          </rPr>
          <t xml:space="preserve">Pagal 2016-06-23 sprendimu Nr. T2-184 patvirtintą Klaipėdos miesto savivaldybės Tarybos veiklos reglamento 21 p., LR Vietos savivaldos įstatymo 19 str. 19 p. bei Statistikos departamento duomenimis (1278(VMDU)*1,5*12)=23 004 Eur; </t>
        </r>
      </text>
    </comment>
    <comment ref="E78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sprendžiant viso regiono patrauklumo klausimus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78" authorId="1" shapeId="0">
      <text>
        <r>
          <rPr>
            <sz val="9"/>
            <color indexed="81"/>
            <rFont val="Tahoma"/>
            <family val="2"/>
            <charset val="186"/>
          </rPr>
          <t>Savivaldybių asociacija (0,03 proc. nuo biudžeto apimties), VVG - 50 Eur per metus</t>
        </r>
      </text>
    </comment>
    <comment ref="J80" authorId="0" shapeId="0">
      <text>
        <r>
          <rPr>
            <sz val="9"/>
            <color indexed="81"/>
            <rFont val="Tahoma"/>
            <family val="2"/>
            <charset val="186"/>
          </rPr>
          <t>Pasikeitė LR regioninės plėtros įstatymas nuo 2020-09-01</t>
        </r>
      </text>
    </comment>
    <comment ref="E82" authorId="3" shapeId="0">
      <text>
        <r>
          <rPr>
            <b/>
            <sz val="9"/>
            <color indexed="81"/>
            <rFont val="Tahoma"/>
            <family val="2"/>
            <charset val="186"/>
          </rPr>
          <t>KEPS 2030 1.1.4. uždavinys</t>
        </r>
        <r>
          <rPr>
            <sz val="9"/>
            <color indexed="81"/>
            <rFont val="Tahoma"/>
            <family val="2"/>
            <charset val="186"/>
          </rPr>
          <t xml:space="preserve">
Sudaryti sąlygas gauti investuotojams ir talentams aktualias viešąsias paslaugas ir dokumentus anglų kalba: parengti dvikalbius dokumentų šablonus, teikti paslaugas ir priimti dokumentus, užpildytus anglų kalba</t>
        </r>
      </text>
    </comment>
    <comment ref="E86" authorId="3" shapeId="0">
      <text>
        <r>
          <rPr>
            <sz val="9"/>
            <color indexed="81"/>
            <rFont val="Tahoma"/>
            <family val="2"/>
            <charset val="186"/>
          </rPr>
          <t>KEPS 2030 1.3.7. uždavinys Organizuoti nišinius tarptautinius mega renginius, susijusius su prioritetinių sričių, verslumo skatinimo temomis</t>
        </r>
      </text>
    </comment>
    <comment ref="J86" authorId="1" shapeId="0">
      <text>
        <r>
          <rPr>
            <sz val="9"/>
            <color indexed="81"/>
            <rFont val="Tahoma"/>
            <family val="2"/>
            <charset val="186"/>
          </rPr>
          <t>(apgyvendinimo, maitinimo paslaugos, kultūrinė programa)</t>
        </r>
      </text>
    </comment>
    <comment ref="E12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8.2.1. </t>
        </r>
        <r>
          <rPr>
            <sz val="9"/>
            <color indexed="81"/>
            <rFont val="Tahoma"/>
            <family val="2"/>
            <charset val="186"/>
          </rPr>
          <t>Parengta ir įgyvendinta Savivaldybės turto ir įmonių valdymo efektyvinimo koncepcija ir priemonių planas</t>
        </r>
      </text>
    </comment>
    <comment ref="E13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2013-2020 KSP </t>
        </r>
        <r>
          <rPr>
            <sz val="9"/>
            <color indexed="81"/>
            <rFont val="Tahoma"/>
            <family val="2"/>
            <charset val="186"/>
          </rPr>
          <t xml:space="preserve">P3.4.1.1, P3.4.2.1, P3.4.1.4
</t>
        </r>
      </text>
    </comment>
    <comment ref="J138" authorId="1" shapeId="0">
      <text>
        <r>
          <rPr>
            <sz val="9"/>
            <color indexed="81"/>
            <rFont val="Tahoma"/>
            <family val="2"/>
            <charset val="186"/>
          </rPr>
          <t>(Savivaldybės administracija ir 116 biudžetinė įstaiga)</t>
        </r>
      </text>
    </comment>
    <comment ref="E143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2019-2023 m. veiklos prioritetai:
</t>
        </r>
        <r>
          <rPr>
            <sz val="9"/>
            <color indexed="81"/>
            <rFont val="Tahoma"/>
            <family val="2"/>
            <charset val="186"/>
          </rPr>
          <t xml:space="preserve">8.3.5. Sukurta  „Klaipėdiečio kortelės“ koncepcija ir įdiegta sistema.
</t>
        </r>
      </text>
    </comment>
    <comment ref="D151" authorId="1" shapeId="0">
      <text>
        <r>
          <rPr>
            <sz val="9"/>
            <color indexed="81"/>
            <rFont val="Tahoma"/>
            <family val="2"/>
            <charset val="186"/>
          </rPr>
          <t xml:space="preserve">Kokybės vadybos metodų diegimas vidaus procesams optimizuoti, siekiant didinti gyventojų pasitenkinimą Savivaldybės teikiamomis paslaugomis.  LEAN metodo „lieknoji vadyba“ (angl. lean – lieknas) sistemos tikslas – naudojant mažesnius išteklius sukurti didesnę vertę klientui. </t>
        </r>
        <r>
          <rPr>
            <b/>
            <sz val="9"/>
            <color indexed="81"/>
            <rFont val="Tahoma"/>
            <family val="2"/>
            <charset val="186"/>
          </rPr>
          <t>Projekte dalyvauja Klaipėdos ir Kretingos rajonų savivaldybės. Paraiškos pateikimo data 2017 m. spalis, trukmė 36 mėnesiai.</t>
        </r>
        <r>
          <rPr>
            <sz val="9"/>
            <color indexed="81"/>
            <rFont val="Tahoma"/>
            <family val="2"/>
            <charset val="186"/>
          </rPr>
          <t xml:space="preserve"> Projekto metu numatoma apmokyti 401 administracijos darbuotoją, iš jų  keturi taps sertifikuotais projekto lyderiais, planuojama įdiegti  7 metodus, parengti piliečių chartiją.</t>
        </r>
      </text>
    </comment>
    <comment ref="E15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8.3.2. </t>
        </r>
        <r>
          <rPr>
            <sz val="9"/>
            <color indexed="81"/>
            <rFont val="Tahoma"/>
            <family val="2"/>
            <charset val="186"/>
          </rPr>
          <t xml:space="preserve">Savivaldybės administracijoje įdiegta ir funkcionuoja kokybės vadybos sistema
</t>
        </r>
      </text>
    </comment>
    <comment ref="J151" authorId="1" shapeId="0">
      <text>
        <r>
          <rPr>
            <sz val="9"/>
            <color indexed="81"/>
            <rFont val="Tahoma"/>
            <family val="2"/>
            <charset val="186"/>
          </rPr>
          <t xml:space="preserve">Įdiegti ir taikomi ne mažiau kaip 7 LEAN „lieknoji vadyba“ (angl. lean – lieknas) </t>
        </r>
        <r>
          <rPr>
            <sz val="7"/>
            <color indexed="81"/>
            <rFont val="Tahoma"/>
            <family val="2"/>
            <charset val="186"/>
          </rPr>
          <t>(Asaichi, Kaizen, PDCA, SD, VACA, VSM, 5S)</t>
        </r>
        <r>
          <rPr>
            <sz val="9"/>
            <color indexed="81"/>
            <rFont val="Tahoma"/>
            <family val="2"/>
            <charset val="186"/>
          </rPr>
          <t xml:space="preserve"> vadybos metodai, vnt. </t>
        </r>
      </text>
    </comment>
    <comment ref="E15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1.1.1. priemonė
</t>
        </r>
      </text>
    </comment>
    <comment ref="E15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P3.4.3.5 </t>
        </r>
        <r>
          <rPr>
            <sz val="9"/>
            <color indexed="81"/>
            <rFont val="Tahoma"/>
            <family val="2"/>
            <charset val="186"/>
          </rPr>
          <t xml:space="preserve">Diegti visuotinės kokybės vadybos principus Savivaldybės administracijoje
</t>
        </r>
      </text>
    </comment>
    <comment ref="E154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8.1.3. Patvirtintas ir įgyvendinamas Klaipėdos miesto  savivaldybės 2021–2030 m. strateginis plėtros planas
</t>
        </r>
      </text>
    </comment>
    <comment ref="E156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1.1.5. Įdiegti veiklos rezultatų stebėsenos sistemą, pagrįstą procesų rodiklių matavimu, ir susieti ją su darbuotojų vertinimo ir motyvavimo sistema </t>
        </r>
      </text>
    </comment>
    <comment ref="E157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 </t>
        </r>
        <r>
          <rPr>
            <sz val="9"/>
            <color indexed="81"/>
            <rFont val="Tahoma"/>
            <family val="2"/>
            <charset val="186"/>
          </rPr>
          <t xml:space="preserve">8.3.6. Įsteigtų nuotolinių gyventojų aptarnavimo centrų skaičius. </t>
        </r>
      </text>
    </comment>
    <comment ref="E175" authorId="0" shapeId="0">
      <text>
        <r>
          <rPr>
            <b/>
            <sz val="9"/>
            <color indexed="81"/>
            <rFont val="Tahoma"/>
            <family val="2"/>
            <charset val="186"/>
          </rPr>
          <t>P1 3.5.</t>
        </r>
        <r>
          <rPr>
            <sz val="9"/>
            <color indexed="81"/>
            <rFont val="Tahoma"/>
            <family val="2"/>
            <charset val="186"/>
          </rPr>
          <t xml:space="preserve"> Viešųjų erdvių ir pastatų pritaikymas pagal universalaus dizaino principus</t>
        </r>
      </text>
    </comment>
  </commentList>
</comments>
</file>

<file path=xl/comments2.xml><?xml version="1.0" encoding="utf-8"?>
<comments xmlns="http://schemas.openxmlformats.org/spreadsheetml/2006/main">
  <authors>
    <author>Inga Mikalauskienė</author>
    <author>Audra Cepiene</author>
    <author>Indrė Butenienė</author>
    <author>Rima Ališauskaitė</author>
  </authors>
  <commentList>
    <comment ref="Q41" authorId="0" shapeId="0">
      <text>
        <r>
          <rPr>
            <sz val="9"/>
            <color indexed="81"/>
            <rFont val="Tahoma"/>
            <family val="2"/>
            <charset val="186"/>
          </rPr>
          <t>Priemonės:
1. Pervežimai į Mobilų punktą, sergančiųjų pervežimai į namus, saviizoliacijos vietas;
2. Izoliuotų asmenų apgyvendinimas;
3. Izoliuotų asmenų maitinimas;
4. Mobilaus punkto, Karščiavimo klinikos išlaikymas;
5. Apsaugos priemonių įsigijimas (respiratoriai, pirštinės dez. sk.);
6. Patalpų, transporto dezinfekcija;
7. Medicininių atliekų konteineriai.</t>
        </r>
      </text>
    </comment>
    <comment ref="R41" authorId="0" shapeId="0">
      <text>
        <r>
          <rPr>
            <sz val="9"/>
            <color indexed="81"/>
            <rFont val="Tahoma"/>
            <family val="2"/>
            <charset val="186"/>
          </rPr>
          <t>Priemonės:
1. Pervežimai į Mobilų punktą, sergančiųjų pervežimai į namus, saviizoliacijos vietas;
2. Izoliuotų asmenų apgyvendinimas;
3. Izoliuotų asmenų maitinimas;
4. Mobilaus punkto, Karščiavimo klinikos išlaikymas;
5. Apsaugos priemonių įsigijimas (respiratoriai, pirštinės dez. sk.);
6. Patalpų, transporto dezinfekcija;
7. Medicininių atliekų konteineriai.</t>
        </r>
      </text>
    </comment>
    <comment ref="E44" authorId="1" shapeId="0">
      <text>
        <r>
          <rPr>
            <sz val="9"/>
            <color indexed="81"/>
            <rFont val="Tahoma"/>
            <family val="2"/>
            <charset val="186"/>
          </rPr>
          <t xml:space="preserve">P (KSP) 3.4.3.1
</t>
        </r>
      </text>
    </comment>
    <comment ref="Q54" authorId="0" shapeId="0">
      <text>
        <r>
          <rPr>
            <sz val="9"/>
            <color indexed="81"/>
            <rFont val="Tahoma"/>
            <family val="2"/>
            <charset val="186"/>
          </rPr>
          <t>7 valdos, 11 DNSB</t>
        </r>
      </text>
    </comment>
    <comment ref="R54" authorId="0" shapeId="0">
      <text>
        <r>
          <rPr>
            <sz val="9"/>
            <color indexed="81"/>
            <rFont val="Tahoma"/>
            <family val="2"/>
            <charset val="186"/>
          </rPr>
          <t>7 valdos, 11 DNSB</t>
        </r>
      </text>
    </comment>
    <comment ref="D56" authorId="0" shapeId="0">
      <text>
        <r>
          <rPr>
            <sz val="9"/>
            <color indexed="81"/>
            <rFont val="Tahoma"/>
            <family val="2"/>
            <charset val="186"/>
          </rPr>
          <t xml:space="preserve">Išmokos seniūnaičiams pagal 2014-04-30 sprendimą Nr. T2-81
Seniūnaičių mokymų tvarka 2020-01-16 Nr. AD1-95
Patalpų nuoma pagal 2019-12-19 sprendimą Nr. T2-374.
</t>
        </r>
      </text>
    </comment>
    <comment ref="D60" authorId="0" shapeId="0">
      <text>
        <r>
          <rPr>
            <sz val="9"/>
            <color indexed="81"/>
            <rFont val="Tahoma"/>
            <family val="2"/>
            <charset val="186"/>
          </rPr>
          <t xml:space="preserve">2020-10-23 sprendimo projektas Nr. T1-285.
Klaipėdos regiono plėtros tarybai kaip Klaipėdos m. savivaldybės stojamasis įnašas perduodamas Klaipėdos m. savivaldybei nuosavybės teise priklausantis finansinis turtas iš Klaipėdos m. savivaldybės biudžeto – 2000 Eur </t>
        </r>
      </text>
    </comment>
    <comment ref="D74" authorId="1" shapeId="0">
      <text>
        <r>
          <rPr>
            <sz val="9"/>
            <color indexed="81"/>
            <rFont val="Tahoma"/>
            <family val="2"/>
            <charset val="186"/>
          </rPr>
          <t xml:space="preserve">Pagal 2016-06-23 sprendimu Nr. T2-184 patvirtintą Klaipėdos miesto savivaldybės Tarybos veiklos reglamento 21 p., LR Vietos savivaldos įstatymo 19 str. 19 p. bei Statistikos departamento duomenimis (1278(VMDU)*1,5*12)=23 004 Eur; </t>
        </r>
      </text>
    </comment>
    <comment ref="E78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sprendžiant viso regiono patrauklumo klausimus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78" authorId="1" shapeId="0">
      <text>
        <r>
          <rPr>
            <sz val="9"/>
            <color indexed="81"/>
            <rFont val="Tahoma"/>
            <family val="2"/>
            <charset val="186"/>
          </rPr>
          <t>Savivaldybių asociacija (0,03 proc. nuo biudžeto apimties), VVG - 50 Eur per metus</t>
        </r>
      </text>
    </comment>
    <comment ref="P80" authorId="0" shapeId="0">
      <text>
        <r>
          <rPr>
            <sz val="9"/>
            <color indexed="81"/>
            <rFont val="Tahoma"/>
            <family val="2"/>
            <charset val="186"/>
          </rPr>
          <t>Pasikeitė LR regioninės plėtros įstatymas nuo 2020-09-01</t>
        </r>
      </text>
    </comment>
    <comment ref="E82" authorId="3" shapeId="0">
      <text>
        <r>
          <rPr>
            <b/>
            <sz val="9"/>
            <color indexed="81"/>
            <rFont val="Tahoma"/>
            <family val="2"/>
            <charset val="186"/>
          </rPr>
          <t>KEPS 2030 1.1.4. uždavinys</t>
        </r>
        <r>
          <rPr>
            <sz val="9"/>
            <color indexed="81"/>
            <rFont val="Tahoma"/>
            <family val="2"/>
            <charset val="186"/>
          </rPr>
          <t xml:space="preserve">
Sudaryti sąlygas gauti investuotojams ir talentams aktualias viešąsias paslaugas ir dokumentus anglų kalba: parengti dvikalbius dokumentų šablonus, teikti paslaugas ir priimti dokumentus, užpildytus anglų kalba</t>
        </r>
      </text>
    </comment>
    <comment ref="E86" authorId="3" shapeId="0">
      <text>
        <r>
          <rPr>
            <sz val="9"/>
            <color indexed="81"/>
            <rFont val="Tahoma"/>
            <family val="2"/>
            <charset val="186"/>
          </rPr>
          <t>KEPS 2030 1.3.7. uždavinys Organizuoti nišinius tarptautinius mega renginius, susijusius su prioritetinių sričių, verslumo skatinimo temomis</t>
        </r>
      </text>
    </comment>
    <comment ref="P86" authorId="1" shapeId="0">
      <text>
        <r>
          <rPr>
            <sz val="9"/>
            <color indexed="81"/>
            <rFont val="Tahoma"/>
            <family val="2"/>
            <charset val="186"/>
          </rPr>
          <t>(apgyvendinimo, maitinimo paslaugos, kultūrinė programa)</t>
        </r>
      </text>
    </comment>
    <comment ref="E12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8.2.1. </t>
        </r>
        <r>
          <rPr>
            <sz val="9"/>
            <color indexed="81"/>
            <rFont val="Tahoma"/>
            <family val="2"/>
            <charset val="186"/>
          </rPr>
          <t>Parengta ir įgyvendinta Savivaldybės turto ir įmonių valdymo efektyvinimo koncepcija ir priemonių planas</t>
        </r>
      </text>
    </comment>
    <comment ref="E13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2013-2020 KSP </t>
        </r>
        <r>
          <rPr>
            <sz val="9"/>
            <color indexed="81"/>
            <rFont val="Tahoma"/>
            <family val="2"/>
            <charset val="186"/>
          </rPr>
          <t xml:space="preserve">P3.4.1.1, P3.4.2.1, P3.4.1.4
</t>
        </r>
      </text>
    </comment>
    <comment ref="P139" authorId="1" shapeId="0">
      <text>
        <r>
          <rPr>
            <sz val="9"/>
            <color indexed="81"/>
            <rFont val="Tahoma"/>
            <family val="2"/>
            <charset val="186"/>
          </rPr>
          <t>(Savivaldybės administracija ir 116 biudžetinė įstaiga)</t>
        </r>
      </text>
    </comment>
    <comment ref="E144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2019-2023 m. veiklos prioritetai:
</t>
        </r>
        <r>
          <rPr>
            <sz val="9"/>
            <color indexed="81"/>
            <rFont val="Tahoma"/>
            <family val="2"/>
            <charset val="186"/>
          </rPr>
          <t xml:space="preserve">8.3.5. Sukurta  „Klaipėdiečio kortelės“ koncepcija ir įdiegta sistema.
</t>
        </r>
      </text>
    </comment>
    <comment ref="D152" authorId="1" shapeId="0">
      <text>
        <r>
          <rPr>
            <sz val="9"/>
            <color indexed="81"/>
            <rFont val="Tahoma"/>
            <family val="2"/>
            <charset val="186"/>
          </rPr>
          <t xml:space="preserve">Kokybės vadybos metodų diegimas vidaus procesams optimizuoti, siekiant didinti gyventojų pasitenkinimą Savivaldybės teikiamomis paslaugomis.  LEAN metodo „lieknoji vadyba“ (angl. lean – lieknas) sistemos tikslas – naudojant mažesnius išteklius sukurti didesnę vertę klientui. </t>
        </r>
        <r>
          <rPr>
            <b/>
            <sz val="9"/>
            <color indexed="81"/>
            <rFont val="Tahoma"/>
            <family val="2"/>
            <charset val="186"/>
          </rPr>
          <t>Projekte dalyvauja Klaipėdos ir Kretingos rajonų savivaldybės. Paraiškos pateikimo data 2017 m. spalis, trukmė 36 mėnesiai.</t>
        </r>
        <r>
          <rPr>
            <sz val="9"/>
            <color indexed="81"/>
            <rFont val="Tahoma"/>
            <family val="2"/>
            <charset val="186"/>
          </rPr>
          <t xml:space="preserve"> Projekto metu numatoma apmokyti 401 administracijos darbuotoją, iš jų  keturi taps sertifikuotais projekto lyderiais, planuojama įdiegti  7 metodus, parengti piliečių chartiją.</t>
        </r>
      </text>
    </comment>
    <comment ref="E15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8.3.2. </t>
        </r>
        <r>
          <rPr>
            <sz val="9"/>
            <color indexed="81"/>
            <rFont val="Tahoma"/>
            <family val="2"/>
            <charset val="186"/>
          </rPr>
          <t xml:space="preserve">Savivaldybės administracijoje įdiegta ir funkcionuoja kokybės vadybos sistema
</t>
        </r>
      </text>
    </comment>
    <comment ref="P152" authorId="1" shapeId="0">
      <text>
        <r>
          <rPr>
            <sz val="9"/>
            <color indexed="81"/>
            <rFont val="Tahoma"/>
            <family val="2"/>
            <charset val="186"/>
          </rPr>
          <t xml:space="preserve">Įdiegti ir taikomi ne mažiau kaip 7 LEAN „lieknoji vadyba“ (angl. lean – lieknas) </t>
        </r>
        <r>
          <rPr>
            <sz val="7"/>
            <color indexed="81"/>
            <rFont val="Tahoma"/>
            <family val="2"/>
            <charset val="186"/>
          </rPr>
          <t>(Asaichi, Kaizen, PDCA, SD, VACA, VSM, 5S)</t>
        </r>
        <r>
          <rPr>
            <sz val="9"/>
            <color indexed="81"/>
            <rFont val="Tahoma"/>
            <family val="2"/>
            <charset val="186"/>
          </rPr>
          <t xml:space="preserve"> vadybos metodai, vnt. </t>
        </r>
      </text>
    </comment>
    <comment ref="E15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1.1.1. priemonė
</t>
        </r>
      </text>
    </comment>
    <comment ref="E15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P3.4.3.5 </t>
        </r>
        <r>
          <rPr>
            <sz val="9"/>
            <color indexed="81"/>
            <rFont val="Tahoma"/>
            <family val="2"/>
            <charset val="186"/>
          </rPr>
          <t xml:space="preserve">Diegti visuotinės kokybės vadybos principus Savivaldybės administracijoje
</t>
        </r>
      </text>
    </comment>
    <comment ref="E155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8.1.3. Patvirtintas ir įgyvendinamas Klaipėdos miesto  savivaldybės 2021–2030 m. strateginis plėtros planas
</t>
        </r>
      </text>
    </comment>
    <comment ref="E157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1.1.5. Įdiegti veiklos rezultatų stebėsenos sistemą, pagrįstą procesų rodiklių matavimu, ir susieti ją su darbuotojų vertinimo ir motyvavimo sistema </t>
        </r>
      </text>
    </comment>
    <comment ref="E158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 </t>
        </r>
        <r>
          <rPr>
            <sz val="9"/>
            <color indexed="81"/>
            <rFont val="Tahoma"/>
            <family val="2"/>
            <charset val="186"/>
          </rPr>
          <t xml:space="preserve">8.3.6. Įsteigtų nuotolinių gyventojų aptarnavimo centrų skaičius. </t>
        </r>
      </text>
    </comment>
    <comment ref="E176" authorId="0" shapeId="0">
      <text>
        <r>
          <rPr>
            <b/>
            <sz val="9"/>
            <color indexed="81"/>
            <rFont val="Tahoma"/>
            <family val="2"/>
            <charset val="186"/>
          </rPr>
          <t>P1 3.5.</t>
        </r>
        <r>
          <rPr>
            <sz val="9"/>
            <color indexed="81"/>
            <rFont val="Tahoma"/>
            <family val="2"/>
            <charset val="186"/>
          </rPr>
          <t xml:space="preserve"> Viešųjų erdvių ir pastatų pritaikymas pagal universalaus dizaino principus</t>
        </r>
      </text>
    </comment>
  </commentList>
</comments>
</file>

<file path=xl/comments3.xml><?xml version="1.0" encoding="utf-8"?>
<comments xmlns="http://schemas.openxmlformats.org/spreadsheetml/2006/main">
  <authors>
    <author>Inga Mikalauskienė</author>
    <author>Audra Cepiene</author>
    <author>Indrė Butenienė</author>
    <author>Rima Ališauskaitė</author>
  </authors>
  <commentList>
    <comment ref="O34" authorId="0" shapeId="0">
      <text>
        <r>
          <rPr>
            <sz val="9"/>
            <color indexed="81"/>
            <rFont val="Tahoma"/>
            <family val="2"/>
            <charset val="186"/>
          </rPr>
          <t>Priemonės:
1. Pervežimai į Mobilų punktą, sergančiųjų pervežimai į namus, saviizoliacijos vietas;
2. Izoliuotų asmenų apgyvendinimas;
3. Izoliuotų asmenų maitinimas;
4. Mobilaus punkto, Karščiavimo klinikos išlaikymas;
5. Apsaugos priemonių įsigijimas (respiratoriai, pirštinės dez. sk.);
6. Patalpų, transporto dezinfekcija;
7. Medicininių atliekų konteineriai.</t>
        </r>
      </text>
    </comment>
    <comment ref="F39" authorId="1" shapeId="0">
      <text>
        <r>
          <rPr>
            <sz val="9"/>
            <color indexed="81"/>
            <rFont val="Tahoma"/>
            <family val="2"/>
            <charset val="186"/>
          </rPr>
          <t xml:space="preserve">P (KSP) .3.4.3.1
</t>
        </r>
      </text>
    </comment>
    <comment ref="N49" authorId="1" shapeId="0">
      <text>
        <r>
          <rPr>
            <sz val="9"/>
            <color indexed="81"/>
            <rFont val="Tahoma"/>
            <family val="2"/>
            <charset val="186"/>
          </rPr>
          <t>Valdų - 9, DNSB - 11</t>
        </r>
      </text>
    </comment>
    <comment ref="O49" authorId="0" shapeId="0">
      <text>
        <r>
          <rPr>
            <sz val="9"/>
            <color indexed="81"/>
            <rFont val="Tahoma"/>
            <family val="2"/>
            <charset val="186"/>
          </rPr>
          <t>7 valdos, 11 DNSB</t>
        </r>
      </text>
    </comment>
    <comment ref="E51" authorId="0" shapeId="0">
      <text>
        <r>
          <rPr>
            <sz val="9"/>
            <color indexed="81"/>
            <rFont val="Tahoma"/>
            <family val="2"/>
            <charset val="186"/>
          </rPr>
          <t xml:space="preserve">Išmokos seniūnaičiams pagal 2014-04-30 sprendimą Nr. T2-81
Seniūnaičių mokymų tvarka 2020-01-16 Nr. AD1-95
Patalpų nuoma pagal 2019-12-19 sprendimą Nr. T2-374.
</t>
        </r>
      </text>
    </comment>
    <comment ref="E55" authorId="0" shapeId="0">
      <text>
        <r>
          <rPr>
            <sz val="9"/>
            <color indexed="81"/>
            <rFont val="Tahoma"/>
            <family val="2"/>
            <charset val="186"/>
          </rPr>
          <t xml:space="preserve">2020-10-23 sprendimo projektas Nr. T1-285.
Klaipėdos regiono plėtros tarybai kaip Klaipėdos m. savivaldybės stojamasis įnašas perduodamas Klaipėdos m. savivaldybei nuosavybės teise priklausantis finansinis turtas iš Klaipėdos m. savivaldybės biudžeto – 2000 Eur </t>
        </r>
      </text>
    </comment>
    <comment ref="N6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2019-11-28 Nr. T1-327 </t>
        </r>
        <r>
          <rPr>
            <sz val="9"/>
            <color indexed="81"/>
            <rFont val="Tahoma"/>
            <family val="2"/>
            <charset val="186"/>
          </rPr>
          <t>nustatytas Klaipėdos m. tarybos ir mero sekretoriato valstybės tarnautojų ir darbuotojų, dirbančių pagal darbo sutartis, skaičių –</t>
        </r>
        <r>
          <rPr>
            <b/>
            <sz val="9"/>
            <color indexed="81"/>
            <rFont val="Tahoma"/>
            <family val="2"/>
            <charset val="186"/>
          </rPr>
          <t xml:space="preserve"> 17</t>
        </r>
        <r>
          <rPr>
            <sz val="9"/>
            <color indexed="81"/>
            <rFont val="Tahoma"/>
            <family val="2"/>
            <charset val="186"/>
          </rPr>
          <t xml:space="preserve"> (iš jų 4 – politinio (asmeninio) pasitikėjimo valstybės tarnautojai).</t>
        </r>
      </text>
    </comment>
    <comment ref="E67" authorId="1" shapeId="0">
      <text>
        <r>
          <rPr>
            <sz val="9"/>
            <color indexed="81"/>
            <rFont val="Tahoma"/>
            <family val="2"/>
            <charset val="186"/>
          </rPr>
          <t xml:space="preserve">Pagal 2016-06-23 sprendimu Nr. T2-184 patvirtintą Klaipėdos miesto savivaldybės Tarybos veiklos reglamento 21 p., LR Vietos savivaldos įstatymo 19 str. 19 p. bei Statistikos departamento duomenimis (1278(VMDU)*1,5*12)=23 004 Eur; </t>
        </r>
      </text>
    </comment>
    <comment ref="F70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sprendžiant viso regiono patrauklumo klausimus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70" authorId="1" shapeId="0">
      <text>
        <r>
          <rPr>
            <sz val="9"/>
            <color indexed="81"/>
            <rFont val="Tahoma"/>
            <family val="2"/>
            <charset val="186"/>
          </rPr>
          <t>Savivaldybių asociacija (0,03 proc. nuo biudžeto apimties), VVG - po 50 Eur per metus</t>
        </r>
      </text>
    </comment>
    <comment ref="M72" authorId="0" shapeId="0">
      <text>
        <r>
          <rPr>
            <sz val="9"/>
            <color indexed="81"/>
            <rFont val="Tahoma"/>
            <family val="2"/>
            <charset val="186"/>
          </rPr>
          <t>Pasikeitė LR regioninės plėtros įstatymas nuo 2020-09-01</t>
        </r>
      </text>
    </comment>
    <comment ref="F74" authorId="3" shapeId="0">
      <text>
        <r>
          <rPr>
            <b/>
            <sz val="9"/>
            <color indexed="81"/>
            <rFont val="Tahoma"/>
            <family val="2"/>
            <charset val="186"/>
          </rPr>
          <t>KEPS 2030 1.1.4. uždavinys</t>
        </r>
        <r>
          <rPr>
            <sz val="9"/>
            <color indexed="81"/>
            <rFont val="Tahoma"/>
            <family val="2"/>
            <charset val="186"/>
          </rPr>
          <t xml:space="preserve">
Sudaryti sąlygas gauti investuotojams ir talentams aktualias viešąsias pas-laugas ir dokumentus anglų kalba: pa-rengti dvikalbius dokumentų šablonus, teikti paslaugas ir priimti dokumentus, užpildytus anglų kalba</t>
        </r>
      </text>
    </comment>
    <comment ref="F78" authorId="3" shapeId="0">
      <text>
        <r>
          <rPr>
            <sz val="9"/>
            <color indexed="81"/>
            <rFont val="Tahoma"/>
            <family val="2"/>
            <charset val="186"/>
          </rPr>
          <t>KEPS 2030 1.3.7. uždavinys Organizuoti nišinius tarptautinius mega-renginius, susijusius su prioritetinių sričių, verslumo skatinimo temomis</t>
        </r>
      </text>
    </comment>
    <comment ref="M78" authorId="1" shapeId="0">
      <text>
        <r>
          <rPr>
            <sz val="9"/>
            <color indexed="81"/>
            <rFont val="Tahoma"/>
            <family val="2"/>
            <charset val="186"/>
          </rPr>
          <t>(apgyvendinimo, maitinimo paslaugos, kultūrinė programa)</t>
        </r>
      </text>
    </comment>
    <comment ref="N102" authorId="1" shapeId="0">
      <text>
        <r>
          <rPr>
            <sz val="9"/>
            <color indexed="81"/>
            <rFont val="Tahoma"/>
            <family val="2"/>
            <charset val="186"/>
          </rPr>
          <t>Parengti pastatų Perkėlos g. 3, K. Donelaičio a. 5A, Senosios Smiltelės g. 6 padalinimo į atskirus turtinius vienetus projektai. Jūros g. 9-1 ir 9-1A apjungimo į vieną turtinį vienetą įregistravimo NT registre projektas.</t>
        </r>
      </text>
    </comment>
    <comment ref="N11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Tarybos sprendimas </t>
        </r>
        <r>
          <rPr>
            <sz val="9"/>
            <color indexed="81"/>
            <rFont val="Tahoma"/>
            <family val="2"/>
            <charset val="186"/>
          </rPr>
          <t xml:space="preserve">
Lėšų poreikis iš savivaldybės biudžeto</t>
        </r>
        <r>
          <rPr>
            <b/>
            <sz val="9"/>
            <color indexed="81"/>
            <rFont val="Tahoma"/>
            <family val="2"/>
            <charset val="186"/>
          </rPr>
          <t xml:space="preserve"> 5 butų išpirkimui </t>
        </r>
        <r>
          <rPr>
            <sz val="9"/>
            <color indexed="81"/>
            <rFont val="Tahoma"/>
            <family val="2"/>
            <charset val="186"/>
          </rPr>
          <t xml:space="preserve">–124 tūkst  Eur
Lėšų poreikis iš savivaldybės biudžeto </t>
        </r>
        <r>
          <rPr>
            <b/>
            <sz val="9"/>
            <color indexed="81"/>
            <rFont val="Tahoma"/>
            <family val="2"/>
            <charset val="186"/>
          </rPr>
          <t>3 negyvenamųjų patalpų išpirkimui</t>
        </r>
        <r>
          <rPr>
            <sz val="9"/>
            <color indexed="81"/>
            <rFont val="Tahoma"/>
            <family val="2"/>
            <charset val="186"/>
          </rPr>
          <t xml:space="preserve"> –101,7 tūkst. Eur
</t>
        </r>
      </text>
    </comment>
    <comment ref="H113" authorId="1" shapeId="0">
      <text>
        <r>
          <rPr>
            <b/>
            <sz val="9"/>
            <color indexed="81"/>
            <rFont val="Tahoma"/>
            <family val="2"/>
            <charset val="186"/>
          </rPr>
          <t>ŽP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8.2.1. </t>
        </r>
        <r>
          <rPr>
            <sz val="9"/>
            <color indexed="81"/>
            <rFont val="Tahoma"/>
            <family val="2"/>
            <charset val="186"/>
          </rPr>
          <t>Parengta ir įgyvendinta Savivaldybės turto ir įmonių valdymo efektyvinimo koncepcija ir priemonių planas</t>
        </r>
      </text>
    </comment>
    <comment ref="M116" authorId="1" shapeId="0">
      <text>
        <r>
          <rPr>
            <sz val="9"/>
            <color indexed="81"/>
            <rFont val="Tahoma"/>
            <family val="2"/>
            <charset val="186"/>
          </rPr>
          <t>Siūloma parengti veiksmų planą, kuriame būtų numatyti strateginiai sprendimai dėl turto ir įmonių valdymo efektyvinimo:  nereikalingo turto pardavimo, kriterijų, kuriuos turi atitikti panaudos gavėjai įvedimo ir t.t. Planą parengti ketinama 2019 m., pilnai įgyvendinti - 2023 m.</t>
        </r>
      </text>
    </comment>
    <comment ref="F12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2013-2020 KSP </t>
        </r>
        <r>
          <rPr>
            <sz val="9"/>
            <color indexed="81"/>
            <rFont val="Tahoma"/>
            <family val="2"/>
            <charset val="186"/>
          </rPr>
          <t xml:space="preserve">P3.4.1.1, P3.4.2.1, P3.4.1.4
</t>
        </r>
      </text>
    </comment>
    <comment ref="M135" authorId="1" shapeId="0">
      <text>
        <r>
          <rPr>
            <sz val="9"/>
            <color indexed="81"/>
            <rFont val="Tahoma"/>
            <family val="2"/>
            <charset val="186"/>
          </rPr>
          <t>(Savivaldybės administracija ir 116 biudžetinė įstaiga)</t>
        </r>
      </text>
    </comment>
    <comment ref="F140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2019-2023 m. veiklos prioritetai:
</t>
        </r>
        <r>
          <rPr>
            <sz val="9"/>
            <color indexed="81"/>
            <rFont val="Tahoma"/>
            <family val="2"/>
            <charset val="186"/>
          </rPr>
          <t xml:space="preserve">8.3.5. Sukurta  „Klaipėdiečio kortelės“ koncepcija ir įdiegta sistema.
</t>
        </r>
      </text>
    </comment>
    <comment ref="E146" authorId="1" shapeId="0">
      <text>
        <r>
          <rPr>
            <sz val="9"/>
            <color indexed="81"/>
            <rFont val="Tahoma"/>
            <family val="2"/>
            <charset val="186"/>
          </rPr>
          <t xml:space="preserve">Kokybės vadybos metodų diegimas vidaus procesams optimizuoti, siekiant didinti gyventojų pasitenkinimą Savivaldybės teikiamomis paslaugomis.  LEAN metodo „lieknoji vadyba“ (angl. lean – lieknas) sistemos tikslas – naudojant mažesnius išteklius sukurti didesnę vertę klientui. </t>
        </r>
        <r>
          <rPr>
            <b/>
            <sz val="9"/>
            <color indexed="81"/>
            <rFont val="Tahoma"/>
            <family val="2"/>
            <charset val="186"/>
          </rPr>
          <t>Projekte dalyvauja Klaipėdos ir Kretingos rajonų savivaldybės. Paraiškos pateikimo data 2017 m. spalis, trukmė 36 mėnesiai.</t>
        </r>
        <r>
          <rPr>
            <sz val="9"/>
            <color indexed="81"/>
            <rFont val="Tahoma"/>
            <family val="2"/>
            <charset val="186"/>
          </rPr>
          <t xml:space="preserve"> Projekto metu numatoma apmokyti 401 administracijos darbuotoją, iš jų  keturi taps sertifikuotais projekto lyderiais, planuojama įdiegti  7 metodus, parengti piliečių chartiją.</t>
        </r>
      </text>
    </comment>
    <comment ref="F14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8.3.2. </t>
        </r>
        <r>
          <rPr>
            <sz val="9"/>
            <color indexed="81"/>
            <rFont val="Tahoma"/>
            <family val="2"/>
            <charset val="186"/>
          </rPr>
          <t xml:space="preserve">Savivaldybės administracijoje įdiegta ir funkcionuoja kokybės vadybos sistema
</t>
        </r>
      </text>
    </comment>
    <comment ref="M146" authorId="1" shapeId="0">
      <text>
        <r>
          <rPr>
            <sz val="9"/>
            <color indexed="81"/>
            <rFont val="Tahoma"/>
            <family val="2"/>
            <charset val="186"/>
          </rPr>
          <t xml:space="preserve">Įdiegti ir taikomi ne mažiau kaip 7 LEAN „lieknoji vadyba“ (angl. lean – lieknas) </t>
        </r>
        <r>
          <rPr>
            <sz val="7"/>
            <color indexed="81"/>
            <rFont val="Tahoma"/>
            <family val="2"/>
            <charset val="186"/>
          </rPr>
          <t>(Asaichi, Kaizen, PDCA, SD, VACA, VSM, 5S)</t>
        </r>
        <r>
          <rPr>
            <sz val="9"/>
            <color indexed="81"/>
            <rFont val="Tahoma"/>
            <family val="2"/>
            <charset val="186"/>
          </rPr>
          <t xml:space="preserve"> vadybos metodai, vnt. </t>
        </r>
      </text>
    </comment>
    <comment ref="F14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1.1.1. priemonė
</t>
        </r>
      </text>
    </comment>
    <comment ref="F14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P3.4.3.5 </t>
        </r>
        <r>
          <rPr>
            <sz val="9"/>
            <color indexed="81"/>
            <rFont val="Tahoma"/>
            <family val="2"/>
            <charset val="186"/>
          </rPr>
          <t xml:space="preserve">Diegti visuotinės kokybės vadybos principus Savivaldybės administracijoje
</t>
        </r>
      </text>
    </comment>
    <comment ref="F149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8.1.3. Patvirtintas ir įgyvendinamas Klaipėdos miesto  savivaldybės 2021–2030 m. strateginis plėtros planas
</t>
        </r>
      </text>
    </comment>
    <comment ref="F151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1.1.5. Įdiegti veiklos rezultatų stebėsenos sistemą, pagrįstą procesų rodiklių matavimu, ir susieti ją su darbuotojų vertinimo ir motyvavimo sistema </t>
        </r>
      </text>
    </comment>
    <comment ref="F152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F155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 </t>
        </r>
        <r>
          <rPr>
            <sz val="9"/>
            <color indexed="81"/>
            <rFont val="Tahoma"/>
            <family val="2"/>
            <charset val="186"/>
          </rPr>
          <t xml:space="preserve">8.3.6. Įsteigtų nuotolinių gyventojų aptarnavimo centrų skaičius. </t>
        </r>
      </text>
    </comment>
    <comment ref="F178" authorId="0" shapeId="0">
      <text>
        <r>
          <rPr>
            <b/>
            <sz val="9"/>
            <color indexed="81"/>
            <rFont val="Tahoma"/>
            <family val="2"/>
            <charset val="186"/>
          </rPr>
          <t>P1 3.5.</t>
        </r>
        <r>
          <rPr>
            <sz val="9"/>
            <color indexed="81"/>
            <rFont val="Tahoma"/>
            <family val="2"/>
            <charset val="186"/>
          </rPr>
          <t xml:space="preserve"> Viešųjų erdvių ir pastatų pritaikymas pagal universalaus dizaino principus</t>
        </r>
      </text>
    </comment>
  </commentList>
</comments>
</file>

<file path=xl/sharedStrings.xml><?xml version="1.0" encoding="utf-8"?>
<sst xmlns="http://schemas.openxmlformats.org/spreadsheetml/2006/main" count="1320" uniqueCount="330">
  <si>
    <t>Veiklos plano tikslo kodas</t>
  </si>
  <si>
    <t>Uždavinio kodas</t>
  </si>
  <si>
    <t>Priemonės kodas</t>
  </si>
  <si>
    <t>Papriemonės kodas</t>
  </si>
  <si>
    <t>Pavadinimas</t>
  </si>
  <si>
    <t>Priemonės požymis</t>
  </si>
  <si>
    <t>Finansavimo šaltinis</t>
  </si>
  <si>
    <t>Planas</t>
  </si>
  <si>
    <t>03 Savivaldybės valdymo programa</t>
  </si>
  <si>
    <t>01</t>
  </si>
  <si>
    <t>Savivaldybės administracijos veiklos užtikrinimas:</t>
  </si>
  <si>
    <t>Savivaldybės administracijos veiklos užtikrinimas (darbo užmokestis)</t>
  </si>
  <si>
    <t>1</t>
  </si>
  <si>
    <t>SB</t>
  </si>
  <si>
    <t>SB(VB)</t>
  </si>
  <si>
    <t>02</t>
  </si>
  <si>
    <t>SB(SP)</t>
  </si>
  <si>
    <t>SB(SPL)</t>
  </si>
  <si>
    <t>03</t>
  </si>
  <si>
    <t>Dalyvavimas organizuojant rinkimus</t>
  </si>
  <si>
    <t>04</t>
  </si>
  <si>
    <t>Personalo skyrius</t>
  </si>
  <si>
    <t>05</t>
  </si>
  <si>
    <t>06</t>
  </si>
  <si>
    <t>Teisės skyrius</t>
  </si>
  <si>
    <t>Per ataskaitinį laikotarpį užbaigtų bylų skaičius</t>
  </si>
  <si>
    <t>07</t>
  </si>
  <si>
    <t>08</t>
  </si>
  <si>
    <t>Daugiabučių gyvenamųjų namų žemės nuomos mokesčio paskirstymo ir administravimo paslaugos pirkimas</t>
  </si>
  <si>
    <t>Namų administratorių, teikiančių paslaugas, skaičius</t>
  </si>
  <si>
    <t>09</t>
  </si>
  <si>
    <t>SB(VR)</t>
  </si>
  <si>
    <t>SB(VRL)</t>
  </si>
  <si>
    <t>10</t>
  </si>
  <si>
    <t>Viešosios tvarkos skyrius</t>
  </si>
  <si>
    <t>Iš viso:</t>
  </si>
  <si>
    <t>Savivaldybės tarybos finansinio, ūkinio bei materialinio aptarnavimo užtikrinimas</t>
  </si>
  <si>
    <t>Savivaldybės tarybos narių skaičius</t>
  </si>
  <si>
    <t>Mero reprezentacinių priemonių vykdymas (Mero fondo naudojimas)</t>
  </si>
  <si>
    <t>Dalyvavimas vietinių ir tarptautinių organizacijų veikloje:</t>
  </si>
  <si>
    <t>Tarptautinių organizacijų, kurių narė yra Klaipėdos miesto savivaldybė, skaičius</t>
  </si>
  <si>
    <t>Paskolų grąžinimas ir palūkanų mokėjimas</t>
  </si>
  <si>
    <t>Savivaldybės administracijos direktoriaus rezervas</t>
  </si>
  <si>
    <t>Savivaldybei nuosavybės teise priklausančio ir patikėjimo teise valdomo turto valdymas, naudojimas ir disponavimas:</t>
  </si>
  <si>
    <t>Nekilnojamojo turto matavimai ir teisinė registracija</t>
  </si>
  <si>
    <t>Savivaldybei priklausančių patalpų eksploatacinių ir kitų išlaidų padengimas</t>
  </si>
  <si>
    <t>Pastatų, kuriuose yra savivaldybei priklausančios negyvenamosios patalpos, bendro naudojimo objektų remonto išlaidų padengimas</t>
  </si>
  <si>
    <t>Objektų rengimas privatizavimui, privatizavimo programų rengimas, objektų privatizavimo organizavimas</t>
  </si>
  <si>
    <t>Privatizuota objektų, vnt.</t>
  </si>
  <si>
    <t>Gyvenamųjų patalpų ir jų priklausinių, taip pat pagalbinės paskirties pastatų, jų dalių privatizavimo dokumentų rengimas</t>
  </si>
  <si>
    <t>Privatizuota gyvenamųjų patalpų ir jų priklausinių, vnt.</t>
  </si>
  <si>
    <t>Turto valdymo dokumentų rengimas (galimybių studijos, ekspertizės ir kt.)</t>
  </si>
  <si>
    <t xml:space="preserve">Savivaldybės nekilnojamojo turto  (negyvenamoji paskirtis) remontas </t>
  </si>
  <si>
    <t xml:space="preserve">Savivaldybei priklausančių statinių esamos techninės būklės įvertinimo paslaugų įsigijimas </t>
  </si>
  <si>
    <t>Įvertinta pastatų, skaičius</t>
  </si>
  <si>
    <t>Iš viso uždaviniui:</t>
  </si>
  <si>
    <t>Diegti Savivaldybės administracijoje modernias informacines sistemas ir plėsti elektroninių paslaugų spektrą</t>
  </si>
  <si>
    <t>Gerinti gyventojų aptarnavimo ir darbuotojų darbo sąlygas Savivaldybės administracijoje</t>
  </si>
  <si>
    <t>Savivaldybės administracijos reikmėms naudojamų pastatų ir patalpų einamasis remontas:</t>
  </si>
  <si>
    <t>Iš viso tikslui:</t>
  </si>
  <si>
    <t>Iš viso programai:</t>
  </si>
  <si>
    <t>Finansavimo šaltinių suvestinė</t>
  </si>
  <si>
    <t>Finansavimo šaltiniai</t>
  </si>
  <si>
    <t>SAVIVALDYBĖS  LĖŠOS, IŠ VISO:</t>
  </si>
  <si>
    <t xml:space="preserve">Savivaldybės biudžetas, iš jo: 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</si>
  <si>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</si>
  <si>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Savivaldybės biudžeto rinkliavos lėšos </t>
    </r>
    <r>
      <rPr>
        <b/>
        <sz val="10"/>
        <rFont val="Times New Roman"/>
        <family val="1"/>
        <charset val="186"/>
      </rPr>
      <t>SB(VR)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</si>
  <si>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</si>
  <si>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</si>
  <si>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Pajamų įmokos už patalpų nuomą </t>
    </r>
    <r>
      <rPr>
        <b/>
        <sz val="10"/>
        <rFont val="Times New Roman"/>
        <family val="1"/>
        <charset val="186"/>
      </rPr>
      <t>SB(SP)</t>
    </r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</si>
  <si>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</si>
  <si>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r>
      <t>Pajamų įmokų už patalpų nuomą likutis</t>
    </r>
    <r>
      <rPr>
        <b/>
        <sz val="10"/>
        <rFont val="Times New Roman"/>
        <family val="1"/>
        <charset val="186"/>
      </rPr>
      <t xml:space="preserve"> SB(SPL)</t>
    </r>
  </si>
  <si>
    <r>
      <t>Vietinių rinkliavų lėšų likutis</t>
    </r>
    <r>
      <rPr>
        <b/>
        <sz val="10"/>
        <rFont val="Times New Roman"/>
        <family val="1"/>
        <charset val="186"/>
      </rPr>
      <t xml:space="preserve"> SB(VRL)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</si>
  <si>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</si>
  <si>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</si>
  <si>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IŠ VISO:</t>
  </si>
  <si>
    <t xml:space="preserve">Nugriauta statinių, vnt. </t>
  </si>
  <si>
    <r>
      <t xml:space="preserve">Žemės pardavimų likučio lėšos </t>
    </r>
    <r>
      <rPr>
        <b/>
        <sz val="10"/>
        <rFont val="Times New Roman"/>
        <family val="1"/>
        <charset val="186"/>
      </rPr>
      <t>SB(ŽPL)</t>
    </r>
  </si>
  <si>
    <t>Vykdoma sutarčių su Klaipėdos rajono savivaldybe, vnt.</t>
  </si>
  <si>
    <t>Įsigyta organizacinės technikos, vnt.</t>
  </si>
  <si>
    <t xml:space="preserve">Eksploatuojama kompiuterių, vnt. </t>
  </si>
  <si>
    <t>Įsigyta kompiuterinės technikos, vnt.</t>
  </si>
  <si>
    <t>Išsiųsta laiškų, tūkst. vnt.</t>
  </si>
  <si>
    <t>Savivaldybės tarybos ir mero sekretoriato finansinio, ūkinio bei materialinio aptarnavimo užtikrinimas</t>
  </si>
  <si>
    <t>Savivaldybės tarybos ir mero sekretoriato darbuotojų skaičius</t>
  </si>
  <si>
    <t>Inžinerinių tinklų, kurių atlikti matavimai, ilgis, km</t>
  </si>
  <si>
    <t>Kompiuterinės, programinės įrangos, organizacinės technikos bei licencijų įsigijimas, eksploatavimas</t>
  </si>
  <si>
    <t xml:space="preserve">Dalyvio mokestis už narystę Lietuvoje veikiančiose asociacijose </t>
  </si>
  <si>
    <t xml:space="preserve"> TIKSLŲ, UŽDAVINIŲ, PRIEMONIŲ, PRIEMONIŲ IŠLAIDŲ IR PRODUKTO KRITERIJŲ SUVESTINĖ</t>
  </si>
  <si>
    <t>tūkst. Eur</t>
  </si>
  <si>
    <t>Savivaldybės administracijos darbuotojų etatų skaičius</t>
  </si>
  <si>
    <t>SB(L)</t>
  </si>
  <si>
    <t xml:space="preserve">Savivaldybės nenaudojamų (neeksploatuojamų) statinių nugriovimas ir jų inžinerinių tinklų techninės būklės palaikymas </t>
  </si>
  <si>
    <t xml:space="preserve">Prižiūrėta objektų, vnt. </t>
  </si>
  <si>
    <t xml:space="preserve">Remontuota objektų, vnt. </t>
  </si>
  <si>
    <t>Perduota inžinerinių tinklų, km</t>
  </si>
  <si>
    <t>Įsigyta programinės įrangos, vnt.</t>
  </si>
  <si>
    <t>Prižiūrėta programinės įrangos, vnt.</t>
  </si>
  <si>
    <t>Eksploatuojama šviestuvų, vnt.</t>
  </si>
  <si>
    <t>Automobilių statymo aikštelės prie „Švyturio“ arenos apšvietimo išlaidų dengimas ir energinių išteklių išlaidų kompensavimas UAB „Klaipėdos arena“</t>
  </si>
  <si>
    <t>Nupirkta spaudos ploto dienraščiuose, tūkst. kv. cm</t>
  </si>
  <si>
    <t xml:space="preserve">Gerinti gyventojų aptarnavimo kokybę, diegiant pažangius vadybos principus </t>
  </si>
  <si>
    <t>ES</t>
  </si>
  <si>
    <t>Apmokyta darbuotojų, skaičius</t>
  </si>
  <si>
    <t xml:space="preserve">Eksploatuojama administracinių teisės pažeidimų protokolų valdymo programa, vartotojų skaičius </t>
  </si>
  <si>
    <t>Naudojamos programinės įrangos licencijos, vnt.</t>
  </si>
  <si>
    <t>Strateginio planavimo skyrius</t>
  </si>
  <si>
    <t>Parengtas planas, vnt.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</si>
  <si>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</si>
  <si>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Atstovavimo teismuose ir teismų sprendimų vykdymo organizavimas bei teismo išlaidų apmokėjimas</t>
  </si>
  <si>
    <t>Socialinės paramos skyriaus patalpų remontas (Vytauto g. 13)</t>
  </si>
  <si>
    <t>Atlikta pastato Debreceno g. 41 dalies fasado sienų, langų, durų ir stogo tvarkymo darbų. Užbaigtumas, proc.</t>
  </si>
  <si>
    <t>Pasirašytų paskolų sutarčių, vnt.</t>
  </si>
  <si>
    <t xml:space="preserve">Atlikta pastato (Kalvos g. 4) stogo ir fasado remonto darbų. Užbaigtumas, proc. </t>
  </si>
  <si>
    <t>Atlikta pastato (Tiltų g. 8) fasado darbų. Užbaigtumas, proc.</t>
  </si>
  <si>
    <t>Suremontuota kabinetų ploto, kv. m</t>
  </si>
  <si>
    <t>Atlikta pastato fasado remonto darbų. Užbaigtumas, proc.</t>
  </si>
  <si>
    <t>Pastato Liepų g. 11 fasado ir patalpų remontas</t>
  </si>
  <si>
    <t xml:space="preserve">Projekto „Paslaugų teikimo gyventojams kokybės gerinimas Klaipėdos regiono savivaldybėse“ įgyvendinimas </t>
  </si>
  <si>
    <t>26/3</t>
  </si>
  <si>
    <t>95,4</t>
  </si>
  <si>
    <t>Suorganizuota renginių, vnt.</t>
  </si>
  <si>
    <t>Dalyvauta tarptautinių organizacijų veikloje, tarptautiniuose ir miestų partnerių organizuojamuose renginiuose, kartai per metus</t>
  </si>
  <si>
    <t>Savivaldybės kontroliuojamų įmonių įstatinio kapitalo didinimas, perduodant inžinerinius tinklus funkcijoms vykdyti, neveikiančių įmonių likvidavimas</t>
  </si>
  <si>
    <t>Suremontuota apšvietimo prožektorių, vnt.</t>
  </si>
  <si>
    <t>Sumažinto darbo užmokesčio grąžinimas darbuotojams, skaičius</t>
  </si>
  <si>
    <t>254</t>
  </si>
  <si>
    <t>Išversta į užsienio kalbas tarptautinio bendradarbiavimo dokumentų, puslapių skaičius</t>
  </si>
  <si>
    <t>Organizuota užsienio delegacijų priėmimų ir  pristatymų apie Klaipėdos miestą, vnt.</t>
  </si>
  <si>
    <t xml:space="preserve">Pastato Liepų g. 13 fasado remontas </t>
  </si>
  <si>
    <t>Suremontuotas neįgaliųjų liftas (Liepų g. 11), vnt.</t>
  </si>
  <si>
    <t>Savivaldybės administracijos veiklos užtikrinimas (pastatų eksploatacija, prekių ir paslaugų įsigijimas, korespondencijos siuntimas paštu, spaudinių prenumerata ir kt.)</t>
  </si>
  <si>
    <t>Viešosios tvarkos skyriaus veiklos užtikrinimas (pastatų eksploatacija, prekių ir paslaugų įsigijimas, korespondencijos siuntimas paštu ir kt.)</t>
  </si>
  <si>
    <t>Užsienio delegacijų priėmimų organizavimas</t>
  </si>
  <si>
    <t>SB(KPP)</t>
  </si>
  <si>
    <r>
      <t xml:space="preserve">Kelių priežiūros ir plėtros programos lėšos įtrauktos į savivaldybės biudžetą </t>
    </r>
    <r>
      <rPr>
        <b/>
        <sz val="10"/>
        <rFont val="Times New Roman"/>
        <family val="1"/>
        <charset val="186"/>
      </rPr>
      <t>SB(KPP)</t>
    </r>
  </si>
  <si>
    <t>P6</t>
  </si>
  <si>
    <t>Organizuotas tarptautinis renginys Klaipėdoje, vnt.</t>
  </si>
  <si>
    <t xml:space="preserve">Išsiųsta registruotų laiškų su įteikimu, paprastų laiškų Viešosios tvarkos skyriaus vykdomai veiklai, tūkst. vnt. </t>
  </si>
  <si>
    <t xml:space="preserve">Įdiegta ir taikoma vadybos metodų, vnt. </t>
  </si>
  <si>
    <t>Klaipėdos savivaldybės strateginio plėtros plano 2021–2030 m. parengimas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</si>
  <si>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</si>
  <si>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Valstybės deleguotų funkcijų vykdymas: žemės ūkio priemonių vykdymas</t>
  </si>
  <si>
    <t>Įrengta diskusijų sistema posėdžių salėje Danės g. 17, vnt.</t>
  </si>
  <si>
    <t>Išnuomota autotransporto (elektromobilių) priemonių, vnt.</t>
  </si>
  <si>
    <t>1/31</t>
  </si>
  <si>
    <t>Suorganizuoti rinkimai, vnt.</t>
  </si>
  <si>
    <t>Apmokyta darbuotojų ir  mokymų programų skaičius</t>
  </si>
  <si>
    <t>Civilinės saugos funkcijos užtikrinimas</t>
  </si>
  <si>
    <t>600</t>
  </si>
  <si>
    <t xml:space="preserve">Įsigyta sulankstomų lovų (300 vnt.) ir miegmaišių (300 vnt.), vnt. </t>
  </si>
  <si>
    <t>Atlikta techninio projekto korektūra, vnt.</t>
  </si>
  <si>
    <t>P1</t>
  </si>
  <si>
    <t xml:space="preserve">Įgyvendintas civilinės saugos funkcijos užtikrinimo rinkodaros priemonių paketas, vnt. </t>
  </si>
  <si>
    <t>Parengta koncepcija ir metodika, vnt.</t>
  </si>
  <si>
    <t>Savivaldybės turto ir įmonių valdymo efektyvinimo koncepcijos ir priemonių plano parengimas ir įgyvendinimas</t>
  </si>
  <si>
    <t>(Įgyvendinimas iki 2023 m.)</t>
  </si>
  <si>
    <t>Įsigyta finansų valdymo ir apskaitos informacinės sistemos tobulinimo paslauga, vnt.</t>
  </si>
  <si>
    <t>Nuotolinių gyventojų aptarnavimo centrų koncepcijos parengimas ir įgyvendinimas</t>
  </si>
  <si>
    <t>Parengta koncepcija, vnt.</t>
  </si>
  <si>
    <t>Atlikta remonto darbų (2020 m. stogo remontas). Užbaigtumas, proc.</t>
  </si>
  <si>
    <t>Apskaitos skyrius</t>
  </si>
  <si>
    <t>Finansų skyrius</t>
  </si>
  <si>
    <t>Išmokėta kompensacijų dėl administracijos struktūros pasikeitimų, vnt.</t>
  </si>
  <si>
    <t>P</t>
  </si>
  <si>
    <t>Seniūnaičių mokymai ir išmokų seniūnaičiams mokėjimas</t>
  </si>
  <si>
    <t>Seniūnaičių, atstovaujančių miestui, skaičius</t>
  </si>
  <si>
    <t>Tarptautinio bendradarbiavimo vystymas, atstovaujant Klaipėdos miestui  (tarptautinės organizacijos – Cruise Baltic – CB, EUROCITIES, Union of the Baltic Cities – UBC, Baltic Sail,  European Cities Against Drugs – ECAD, Healthy Cities network – WHO, Kommunnes Internasjonale Miljoorganisasjon – KIMO, Istoriniųi miestų lyga – IMLA, Žydų kultūros paveldo Europoje asociacija, Tall Ships Races Europe Ltd. (Sail Training International – STI))</t>
  </si>
  <si>
    <t>Parengta koncepcija ir priemonių planas, vnt.</t>
  </si>
  <si>
    <t xml:space="preserve">Patobulinta priėmimo į savivaldybės bendrojo ir ikimokyklinio ugdymo įstaigas informacinių sistemų, skaičius </t>
  </si>
  <si>
    <t xml:space="preserve">Klaipėdiečio kortelės koncepcijos sukūrimas ir sistemos įdiegimas </t>
  </si>
  <si>
    <t>Išplatinta klaipėdiečio kortelė, tūkst. vnt.</t>
  </si>
  <si>
    <t>Tobulinti Savivaldybės administracijos veiklos valdymą:</t>
  </si>
  <si>
    <t xml:space="preserve">Pastato S. Šimkaus g. 11 remontas </t>
  </si>
  <si>
    <t>I</t>
  </si>
  <si>
    <t>Jaunimo ir bendruomenių reikalų koordinavimo grupė</t>
  </si>
  <si>
    <t>Įrengta adresinė gaisro, vaizdo ir apsaugos sistemos, vnt.</t>
  </si>
  <si>
    <t>Viešųjų ryšių plėtojimas (gyventojų apklausos, nuomonių tyrimai,  informacijos sklaida žiniasklaidos priemonėse, Savivaldybės skelbimų publikavimas, rinkodaros ir reprezentacinių  priemonių vykdymas ir kt.)</t>
  </si>
  <si>
    <t>Bendrasis skyrius</t>
  </si>
  <si>
    <t>Informacinių technologijų skyrius</t>
  </si>
  <si>
    <t>Finansų  skyrius</t>
  </si>
  <si>
    <t xml:space="preserve">Ekonominės plėtros grupė </t>
  </si>
  <si>
    <t>Turto valdymo skyrius</t>
  </si>
  <si>
    <t>Statinių administravimo skyrius</t>
  </si>
  <si>
    <t>Strateginio planavimo skyrius - programų sąmatų tvirtinimas</t>
  </si>
  <si>
    <t>Vykdytojas</t>
  </si>
  <si>
    <t>Statybos leidimų ir statinių priežiūros skyrius</t>
  </si>
  <si>
    <t>Ekstremalios situacijos, susijusios su COVID-19 paplitimu, valdymo ir  pasekmių likvidavimo priemonių vykdymas</t>
  </si>
  <si>
    <t>Vykdomų priemonių skaičius, vnt.</t>
  </si>
  <si>
    <t>11</t>
  </si>
  <si>
    <t>Vyr. patarėjas                      D. Petrolevičius</t>
  </si>
  <si>
    <t>Biudžetinių įstaigų planavimo, apskaitos, viešųjų pirkimų, ūkio priežiūros ir pavežėjimo organizavimo procesų  optimizavimo plano parengimas</t>
  </si>
  <si>
    <t>Vyr. patarėja                       A. Špučienė</t>
  </si>
  <si>
    <t>Turto valdymo skyrius                             Vyr. patarėja A. Špučienė</t>
  </si>
  <si>
    <t>Eksploatuojama akustinių sirenų, vnt.</t>
  </si>
  <si>
    <t>15</t>
  </si>
  <si>
    <t>Kurti Savivaldybės valdymo sistemą, patogią verslui ir gyventojams</t>
  </si>
  <si>
    <t>Organizuoti Savivaldybės veiklos bendrųjų funkcijų vykdymą</t>
  </si>
  <si>
    <t>Strateginio planavimo skyrius – programos sąmatų tvirtinimas, Bendrasis skyrius – papriemonės vykdymas</t>
  </si>
  <si>
    <t>Strateginio planavimo skyrius  – programos sąmatų tvirtinimas, Tarybos sekretoriatas – priemonės vykdymas</t>
  </si>
  <si>
    <t>Strateginio planavimo skyrius – programų sąmatų tvirtinimas</t>
  </si>
  <si>
    <t>Strateginio planavimo skyrius – programų sąmatų tvirtinimas, Tarybos sekretoriatas – priemonės vykdymas</t>
  </si>
  <si>
    <t>Išversta į užsienio kalbas Savivaldybės teikiamų elektroninių paslaugų formų (pranešimų) ir jų paskelbta savivaldybės interneto svetainėje, vnt.</t>
  </si>
  <si>
    <t>Ekonominės plėtros grupė</t>
  </si>
  <si>
    <t xml:space="preserve"> Apskaitos skyrius - programos sąmatų tvirtinimas, Tarybos sekretoriatas - priemonės vykdymas </t>
  </si>
  <si>
    <t>12</t>
  </si>
  <si>
    <t>Privatiems asmenims priklausančių patalpų Nemuno g. 113 ir 133, Klaipėdoje, išpirkimas, paėmimas visuomenės poreikiams</t>
  </si>
  <si>
    <t>SB(ŽPL)</t>
  </si>
  <si>
    <t>Kt</t>
  </si>
  <si>
    <t>Išpirkta gyvenamųjų ir negyvenamųjų patalpų,  vnt.</t>
  </si>
  <si>
    <t>Žemėtvarkos skyrius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</si>
  <si>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</si>
  <si>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2020 m. asignavimų planas*</t>
  </si>
  <si>
    <t>2021 m. asignavimų projektas</t>
  </si>
  <si>
    <t>2022 m. asignavimų projektas</t>
  </si>
  <si>
    <t>2023 m. asignavimų projektas</t>
  </si>
  <si>
    <t>2020 m.  asignavimų planas*</t>
  </si>
  <si>
    <t>Produkto kriterijus</t>
  </si>
  <si>
    <t>Įsigyta inventoriaus, vnt.</t>
  </si>
  <si>
    <t>Išsinuomota ir užpildyta stelažų dokumentų saugojimui (Archyvo veiklai), m</t>
  </si>
  <si>
    <t>Civilinės atsakomybės draudimo įsigijimas</t>
  </si>
  <si>
    <t>Įsigytas civilinės atsakomybės draudimas (Administracinių nusižengimų kodekso ginčams nagrinėti), vnt.</t>
  </si>
  <si>
    <t>Kontrolės ir audito tarnybos finansinio, ūkinio bei materialinio aptarnavimo užtikrinimas</t>
  </si>
  <si>
    <t>Kontrolės ir audito tarnybos darbuotojų skaičius</t>
  </si>
  <si>
    <t>Sertifikuota atskirų metodų vidinių lyderių, skaičius</t>
  </si>
  <si>
    <t>Atlikta pastato patalpų remonto darbų. Užbaigtumas, proc.</t>
  </si>
  <si>
    <t>77 /17</t>
  </si>
  <si>
    <t xml:space="preserve">Duomenų apsaugos pareigūno paslaugų centralizuotas teikimas savivaldybės biudžetinėms įstaigoms </t>
  </si>
  <si>
    <t xml:space="preserve"> Vyr. patarėja            A. Špučienė</t>
  </si>
  <si>
    <t>Nacionalinių kanalų, kuriais viešinama informacija apie Klaipėdos miesto privalumus, skaičius</t>
  </si>
  <si>
    <t>Įsigyta socialinės reklamos mieste paslaugų, vnt.</t>
  </si>
  <si>
    <t>Mokymų (specifiniai mokymai atestatams ir licencijoms įgyti, naujų darbuotojų adaptavimas) organizavimas</t>
  </si>
  <si>
    <t>Įsigytas Viešųjų pirkimų komisijos civilinės atsakomybės draudimas, vnt.</t>
  </si>
  <si>
    <t xml:space="preserve">Biudžetinės įstaigos, turinčios duomenų apsaugos paslaugas, vnt. </t>
  </si>
  <si>
    <t>Klaipėdos regiono plėtros tarybos kaip Klaipėdos miesto savivaldybės stojamasis įnašo mokėjimas</t>
  </si>
  <si>
    <t>Duomenų apsaugos pareigūnė</t>
  </si>
  <si>
    <t>KSP reprezentacinių priemonių vykdymas, vnt.</t>
  </si>
  <si>
    <t>Strateginio plėtros plano viešinimo renginys, vnt.</t>
  </si>
  <si>
    <t>Archyvo patalpų H. Manto g. 51 remontas</t>
  </si>
  <si>
    <t>Suremontuota patalpų ploto, kv. m</t>
  </si>
  <si>
    <t>Suremontuota stogo ploto, kv. m</t>
  </si>
  <si>
    <t xml:space="preserve">Suremontuota patalpų (Debreceno g. 41) ploto, kv.m. </t>
  </si>
  <si>
    <t>Transliuota radijo reportažų, vnt.</t>
  </si>
  <si>
    <t>Transliuota video reportažų, vnt.</t>
  </si>
  <si>
    <t>Teismo sprendimų vykdymas, vnt.</t>
  </si>
  <si>
    <t>Klaipėdos regiono plėtros tarybos įsteigimas</t>
  </si>
  <si>
    <t>Apskaitos skyrius - programos sąmatų tvirtinimas, Tarybos sekretoriatas - priemonės vykdymas</t>
  </si>
  <si>
    <t>100/22</t>
  </si>
  <si>
    <t>200/35</t>
  </si>
  <si>
    <t>* Pagal Klaipėdos miesto savivaldybės tarybos 2020-10-29 sprendimą T2-231</t>
  </si>
  <si>
    <t>Įstaigų, kuriose įdiegta personalo valdymo informacinė sistema (Savivaldybės administracija ir 116 biudžetinė įstaiga), skaičius
Įstaigų, kuriose įdiegta personalo valdymo informacinė sistema (Savivaldybės administracija ir 116 biudžetinė įstaiga), skaičius</t>
  </si>
  <si>
    <t>Įstaigų, kuriose įdiegta dokumentų valdymo informacinė sistema (116 biudžetinės įstaigos), skaičius</t>
  </si>
  <si>
    <t xml:space="preserve">Atlikta kitų pastatų remonto darbų. Užbaigtumas, proc. </t>
  </si>
  <si>
    <t>VALDYMO PROGRAMOS (NR. 03)</t>
  </si>
  <si>
    <t>Strateginis tikslas 01. Didinti miesto konkurencingumą, kryptingai vystant infrastruktūrą ir sudarant palankias sąlygas verslui</t>
  </si>
  <si>
    <t>Socialinių išmokų poskyrio Laukininkų g. 19A remontas</t>
  </si>
  <si>
    <t>Dalyvaujamojo biudžeto iniciatyvos įgyvendinimas</t>
  </si>
  <si>
    <t>SB(S)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</si>
  <si>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</si>
  <si>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Koncepto parengimas, vnt.</t>
  </si>
  <si>
    <t>Teisinio-finansinio projekto įgyvendinimo modelio parengimas, vnt.</t>
  </si>
  <si>
    <t>Vyr. patarėjas            K. Macijauskas</t>
  </si>
  <si>
    <t>Klaipėdos miesto savivaldybės valdymo programos (Nr. 03) aprašymo</t>
  </si>
  <si>
    <t>priedas</t>
  </si>
  <si>
    <t>SB'</t>
  </si>
  <si>
    <t>SB(S)'</t>
  </si>
  <si>
    <t>SB(VR)'</t>
  </si>
  <si>
    <t>SB(VRL)'</t>
  </si>
  <si>
    <t>SB(VB)'</t>
  </si>
  <si>
    <t>SB(SP)'</t>
  </si>
  <si>
    <t>SB(SPL)'</t>
  </si>
  <si>
    <t>SB(L)'</t>
  </si>
  <si>
    <t>SB(KPP)'</t>
  </si>
  <si>
    <t>ES'</t>
  </si>
  <si>
    <t xml:space="preserve">2020–2023 M. KLAIPĖDOS MIESTO SAVIVALDYBĖS </t>
  </si>
  <si>
    <t xml:space="preserve">2020 m. </t>
  </si>
  <si>
    <t>2023 m.</t>
  </si>
  <si>
    <t xml:space="preserve">2021 m. </t>
  </si>
  <si>
    <t>2022 m.</t>
  </si>
  <si>
    <t xml:space="preserve">2021–2023 M. KLAIPĖDOS MIESTO SAVIVALDYBĖS </t>
  </si>
  <si>
    <t>Kurti savivaldybės valdymo sistemą, patogią verslui ir gyventojams</t>
  </si>
  <si>
    <t>Organizuoti savivaldybės veiklos bendrųjų funkcijų vykdymą</t>
  </si>
  <si>
    <t>Išsinuomota ir užpildyta stelažų dokumentų saugojimui (archyvo veiklai), m</t>
  </si>
  <si>
    <t>Ekstremaliosios situacijos, susijusios su COVID-19 paplitimu, valdymo ir  pasekmių likvidavimo priemonių vykdymas</t>
  </si>
  <si>
    <t>Viešųjų ryšių plėtojimas (gyventojų apklausos, nuomonių tyrimai,  informacijos sklaida žiniasklaidos priemonėse, savivaldybės skelbimų publikavimas, rinkodaros ir reprezentacinių  priemonių vykdymas ir kt.)</t>
  </si>
  <si>
    <t>Transliuota videoreportažų, vnt.</t>
  </si>
  <si>
    <r>
      <t xml:space="preserve">Tarptautinio bendradarbiavimo vystymas, atstovaujant Klaipėdos miestui  (tarptautinės organizacijos: </t>
    </r>
    <r>
      <rPr>
        <i/>
        <sz val="10"/>
        <rFont val="Times New Roman"/>
        <family val="1"/>
        <charset val="186"/>
      </rPr>
      <t>Cruise Baltic</t>
    </r>
    <r>
      <rPr>
        <sz val="10"/>
        <rFont val="Times New Roman"/>
        <family val="1"/>
        <charset val="186"/>
      </rPr>
      <t xml:space="preserve"> – CB, EUROCITIES, </t>
    </r>
    <r>
      <rPr>
        <i/>
        <sz val="10"/>
        <rFont val="Times New Roman"/>
        <family val="1"/>
        <charset val="186"/>
      </rPr>
      <t>Union of the Baltic Cities</t>
    </r>
    <r>
      <rPr>
        <sz val="10"/>
        <rFont val="Times New Roman"/>
        <family val="1"/>
        <charset val="186"/>
      </rPr>
      <t xml:space="preserve"> – UBC, </t>
    </r>
    <r>
      <rPr>
        <i/>
        <sz val="10"/>
        <rFont val="Times New Roman"/>
        <family val="1"/>
        <charset val="186"/>
      </rPr>
      <t>Baltic Sail</t>
    </r>
    <r>
      <rPr>
        <sz val="10"/>
        <rFont val="Times New Roman"/>
        <family val="1"/>
        <charset val="186"/>
      </rPr>
      <t xml:space="preserve">,  </t>
    </r>
    <r>
      <rPr>
        <i/>
        <sz val="10"/>
        <rFont val="Times New Roman"/>
        <family val="1"/>
        <charset val="186"/>
      </rPr>
      <t>European Cities Against Drugs</t>
    </r>
    <r>
      <rPr>
        <sz val="10"/>
        <rFont val="Times New Roman"/>
        <family val="1"/>
        <charset val="186"/>
      </rPr>
      <t xml:space="preserve"> – ECAD, Healthy Cities network – WHO, </t>
    </r>
    <r>
      <rPr>
        <i/>
        <sz val="10"/>
        <rFont val="Times New Roman"/>
        <family val="1"/>
        <charset val="186"/>
      </rPr>
      <t>Kommunnes Internasjonale Miljoorganisasjon</t>
    </r>
    <r>
      <rPr>
        <sz val="10"/>
        <rFont val="Times New Roman"/>
        <family val="1"/>
        <charset val="186"/>
      </rPr>
      <t xml:space="preserve"> – KIMO, Istoriniųi miestų lyga – IMLA, Žydų kultūros paveldo Europoje asociacija, </t>
    </r>
    <r>
      <rPr>
        <i/>
        <sz val="10"/>
        <rFont val="Times New Roman"/>
        <family val="1"/>
        <charset val="186"/>
      </rPr>
      <t>Tall Ships Races Europe Ltd. (Sail Training International</t>
    </r>
    <r>
      <rPr>
        <sz val="10"/>
        <rFont val="Times New Roman"/>
        <family val="1"/>
        <charset val="186"/>
      </rPr>
      <t xml:space="preserve"> – STI))</t>
    </r>
  </si>
  <si>
    <t>Išversta į užsienio kalbas savivaldybės teikiamų elektroninių paslaugų formų (pranešimų) ir jų paskelbta savivaldybės interneto svetainėje, vnt.</t>
  </si>
  <si>
    <t>Suremontuota patalpų (Debreceno g. 41) ploto, kv. m</t>
  </si>
  <si>
    <t>Įstaigų, kuriose įdiegta personalo valdymo informacinė sistema (Savivaldybės administracija ir 116 biudžetinių įstaigų), skaičius
Įstaigų, kuriose įdiegta personalo valdymo informacinė sistema (Savivaldybės administracija ir 116 biudžetinė įstaiga), skaičius</t>
  </si>
  <si>
    <t>Įstaigų, kuriose įdiegta dokumentų valdymo informacinė sistema (116 biudžetinių įstaigų), skaičius</t>
  </si>
  <si>
    <t>Klaipėdos miesto savivaldybės 2021–2030 metų strateginio plėtros plano parengimas</t>
  </si>
  <si>
    <t>Strateginio plėtros plano reprezentacinių priemonių vykdymas, vnt.</t>
  </si>
  <si>
    <t xml:space="preserve">Lietuvoje veikiančių asociacijų, kurių narė yra savivaldybė, skaičius:
1. Lietuvos savivaldybių asociacija – LSA;
2. Klaipėdos miesto integruotų investicijų teritorijos vietos veikos grupė – VVG;
</t>
  </si>
  <si>
    <t xml:space="preserve">3. Asociacija „Klaipėdos regionas“ </t>
  </si>
  <si>
    <t>Aiškinamojo rašto 3 priedas</t>
  </si>
  <si>
    <r>
      <t xml:space="preserve">Gyventojų ir verslo paslaugų centro statyba </t>
    </r>
    <r>
      <rPr>
        <strike/>
        <sz val="10"/>
        <color rgb="FFFF0000"/>
        <rFont val="Times New Roman"/>
        <family val="1"/>
        <charset val="186"/>
      </rPr>
      <t/>
    </r>
  </si>
  <si>
    <t xml:space="preserve">Gyventojų ir verslo paslaugų centro statyba </t>
  </si>
  <si>
    <r>
      <t xml:space="preserve">Interneto platformos </t>
    </r>
    <r>
      <rPr>
        <i/>
        <sz val="10"/>
        <rFont val="Times New Roman"/>
        <family val="1"/>
        <charset val="186"/>
      </rPr>
      <t>Cosul</t>
    </r>
    <r>
      <rPr>
        <sz val="10"/>
        <rFont val="Times New Roman"/>
        <family val="1"/>
        <charset val="186"/>
      </rPr>
      <t xml:space="preserve"> įdiegimas, vnt.</t>
    </r>
  </si>
  <si>
    <t>Dalinio finansavimo paraiškų informacinės sistemos įsigijimas, vnt.</t>
  </si>
  <si>
    <t>Sukurta  Klaipėdiečio kortelės koncepcija ir įdiegta sistema, vnt.</t>
  </si>
  <si>
    <t>Pastatų pripažinimo tinkamais naudoti dokumentų rengimas, vnt.</t>
  </si>
  <si>
    <t>Interneto platformos Cosul įdiegimas, vnt.</t>
  </si>
  <si>
    <t>2021-ųjų metų asignavimų planas</t>
  </si>
  <si>
    <t>2022-ųjų metų asignavimų planas</t>
  </si>
  <si>
    <t>2023-ųjų metų asignavimų planas</t>
  </si>
  <si>
    <t>planas</t>
  </si>
  <si>
    <t>2021-ieji metai</t>
  </si>
  <si>
    <t>2022-ieji metai</t>
  </si>
  <si>
    <t>2023-ieji metai</t>
  </si>
  <si>
    <t>Produkto kriterijaus</t>
  </si>
  <si>
    <t>Siūlomas keisti 2021-ųjų metų asignavimų planas</t>
  </si>
  <si>
    <t>Skirtumas</t>
  </si>
  <si>
    <t>Siūlomas keisti 2022-ųjų metų asignavimų planas</t>
  </si>
  <si>
    <t>Siūlomas keisti 2023-ųjų metų asignavimų planas</t>
  </si>
  <si>
    <t>Siūlomas keisti</t>
  </si>
  <si>
    <t>Keitimo priežastis</t>
  </si>
  <si>
    <t>Lyginamasis variantas</t>
  </si>
  <si>
    <t xml:space="preserve">Klaipėdos miesto savivaldybės įstaigų, įmonių veiklos bei turto valdymo optimizavimo veiklos plano įgyvendinimas </t>
  </si>
  <si>
    <t>Įgyvendinta priemonių, vnt.</t>
  </si>
  <si>
    <t>Dalinio finansavimo paraiškų priėmimo centralizavimas</t>
  </si>
  <si>
    <t>Parengtas tvarkos aprašas, vnt.</t>
  </si>
  <si>
    <t>Kaupinių testavimui ir paviršių tyrimams planuojamų įsigyti priemonių skaičius, vnt.</t>
  </si>
  <si>
    <t>Projekto URBACT III „Darnaus vystymosi tikslų bandomasis tinklas“ įgyvendinimas</t>
  </si>
  <si>
    <t>Įgyvendintas projektas, vnt.</t>
  </si>
  <si>
    <t>Atliktas savivaldybės darbuotojų mikroklimato tyrimas, vnt.</t>
  </si>
  <si>
    <t>140/26</t>
  </si>
  <si>
    <t>Atliktas patalpų Galinio Pylimo g. 3 grindų remontas. Užbaigtumas, proc.</t>
  </si>
  <si>
    <t>LED panelės, vnt.</t>
  </si>
  <si>
    <r>
      <rPr>
        <b/>
        <sz val="10"/>
        <rFont val="Times New Roman"/>
        <family val="1"/>
        <charset val="186"/>
      </rPr>
      <t>Didinama</t>
    </r>
    <r>
      <rPr>
        <sz val="10"/>
        <rFont val="Times New Roman"/>
        <family val="1"/>
        <charset val="186"/>
      </rPr>
      <t xml:space="preserve"> finansavimo apimtis </t>
    </r>
    <r>
      <rPr>
        <b/>
        <sz val="10"/>
        <rFont val="Times New Roman"/>
        <family val="1"/>
        <charset val="186"/>
      </rPr>
      <t>2022 m. 117,5 tūkst. Eur</t>
    </r>
    <r>
      <rPr>
        <sz val="10"/>
        <rFont val="Times New Roman"/>
        <family val="1"/>
        <charset val="186"/>
      </rPr>
      <t xml:space="preserve"> (SB), nes planuojama Klaipėdiečio kortelės koncepcijos sukūrimo ir sistemos įdiegimo viešųjų pirkimų procedūras pradėti dar šiais metais (atlikus potencialių tiekėjų apklausas planuojamos lėšos 2022 m. - 117,5 tūkst. Eur, 2023 m. - 29,5 tūkst. Eur).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</si>
</sst>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2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sz val="8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  <charset val="186"/>
    </font>
    <font>
      <sz val="10"/>
      <name val="TimesLT"/>
      <charset val="186"/>
    </font>
    <font>
      <sz val="1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sz val="7"/>
      <color indexed="81"/>
      <name val="Tahoma"/>
      <family val="2"/>
      <charset val="186"/>
    </font>
    <font>
      <i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9"/>
      <color theme="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9"/>
      <color rgb="FFFF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5" fillId="0" borderId="0"/>
    <xf numFmtId="0" fontId="11" fillId="0" borderId="0"/>
    <xf numFmtId="0" fontId="11" fillId="0" borderId="0"/>
  </cellStyleXfs>
  <cellXfs count="1781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vertical="top"/>
    </xf>
    <xf numFmtId="49" fontId="6" fillId="4" borderId="31" xfId="0" applyNumberFormat="1" applyFont="1" applyFill="1" applyBorder="1" applyAlignment="1">
      <alignment horizontal="left" vertical="top" wrapText="1"/>
    </xf>
    <xf numFmtId="49" fontId="6" fillId="4" borderId="32" xfId="0" applyNumberFormat="1" applyFont="1" applyFill="1" applyBorder="1" applyAlignment="1">
      <alignment horizontal="left" vertical="top"/>
    </xf>
    <xf numFmtId="49" fontId="6" fillId="5" borderId="16" xfId="0" applyNumberFormat="1" applyFont="1" applyFill="1" applyBorder="1" applyAlignment="1">
      <alignment horizontal="left" vertical="top"/>
    </xf>
    <xf numFmtId="49" fontId="6" fillId="4" borderId="10" xfId="0" applyNumberFormat="1" applyFont="1" applyFill="1" applyBorder="1" applyAlignment="1">
      <alignment vertical="top"/>
    </xf>
    <xf numFmtId="49" fontId="6" fillId="5" borderId="11" xfId="0" applyNumberFormat="1" applyFont="1" applyFill="1" applyBorder="1" applyAlignment="1">
      <alignment vertical="top"/>
    </xf>
    <xf numFmtId="0" fontId="6" fillId="6" borderId="0" xfId="0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vertical="top"/>
    </xf>
    <xf numFmtId="3" fontId="4" fillId="7" borderId="11" xfId="0" applyNumberFormat="1" applyFont="1" applyFill="1" applyBorder="1" applyAlignment="1">
      <alignment vertical="top"/>
    </xf>
    <xf numFmtId="3" fontId="6" fillId="4" borderId="10" xfId="0" applyNumberFormat="1" applyFont="1" applyFill="1" applyBorder="1" applyAlignment="1">
      <alignment vertical="top"/>
    </xf>
    <xf numFmtId="3" fontId="6" fillId="5" borderId="11" xfId="0" applyNumberFormat="1" applyFont="1" applyFill="1" applyBorder="1" applyAlignment="1">
      <alignment vertical="top"/>
    </xf>
    <xf numFmtId="3" fontId="6" fillId="5" borderId="12" xfId="0" applyNumberFormat="1" applyFont="1" applyFill="1" applyBorder="1" applyAlignment="1">
      <alignment vertical="top"/>
    </xf>
    <xf numFmtId="3" fontId="4" fillId="0" borderId="47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3" fontId="4" fillId="6" borderId="13" xfId="0" applyNumberFormat="1" applyFont="1" applyFill="1" applyBorder="1" applyAlignment="1">
      <alignment horizontal="center" vertical="top"/>
    </xf>
    <xf numFmtId="3" fontId="5" fillId="6" borderId="12" xfId="0" applyNumberFormat="1" applyFont="1" applyFill="1" applyBorder="1" applyAlignment="1">
      <alignment horizontal="center" vertical="top" wrapText="1"/>
    </xf>
    <xf numFmtId="3" fontId="5" fillId="6" borderId="56" xfId="0" applyNumberFormat="1" applyFont="1" applyFill="1" applyBorder="1" applyAlignment="1">
      <alignment horizontal="center" vertical="top" wrapText="1"/>
    </xf>
    <xf numFmtId="3" fontId="4" fillId="6" borderId="34" xfId="0" applyNumberFormat="1" applyFont="1" applyFill="1" applyBorder="1" applyAlignment="1">
      <alignment horizontal="center" vertical="top"/>
    </xf>
    <xf numFmtId="3" fontId="6" fillId="4" borderId="13" xfId="0" applyNumberFormat="1" applyFont="1" applyFill="1" applyBorder="1" applyAlignment="1">
      <alignment horizontal="center" vertical="top"/>
    </xf>
    <xf numFmtId="3" fontId="4" fillId="6" borderId="47" xfId="0" applyNumberFormat="1" applyFont="1" applyFill="1" applyBorder="1" applyAlignment="1">
      <alignment horizontal="center" vertical="top"/>
    </xf>
    <xf numFmtId="3" fontId="6" fillId="4" borderId="24" xfId="0" applyNumberFormat="1" applyFont="1" applyFill="1" applyBorder="1" applyAlignment="1">
      <alignment horizontal="center" vertical="top"/>
    </xf>
    <xf numFmtId="3" fontId="6" fillId="5" borderId="64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3" fontId="6" fillId="4" borderId="2" xfId="0" applyNumberFormat="1" applyFont="1" applyFill="1" applyBorder="1" applyAlignment="1">
      <alignment vertical="top"/>
    </xf>
    <xf numFmtId="3" fontId="6" fillId="5" borderId="3" xfId="0" applyNumberFormat="1" applyFont="1" applyFill="1" applyBorder="1" applyAlignment="1">
      <alignment vertical="top"/>
    </xf>
    <xf numFmtId="3" fontId="5" fillId="6" borderId="3" xfId="0" applyNumberFormat="1" applyFont="1" applyFill="1" applyBorder="1" applyAlignment="1">
      <alignment vertical="top" wrapText="1"/>
    </xf>
    <xf numFmtId="3" fontId="4" fillId="0" borderId="8" xfId="0" applyNumberFormat="1" applyFont="1" applyBorder="1" applyAlignment="1">
      <alignment horizontal="center" vertical="top"/>
    </xf>
    <xf numFmtId="3" fontId="5" fillId="6" borderId="11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right" vertical="top"/>
    </xf>
    <xf numFmtId="3" fontId="6" fillId="5" borderId="64" xfId="0" applyNumberFormat="1" applyFont="1" applyFill="1" applyBorder="1" applyAlignment="1">
      <alignment vertical="top"/>
    </xf>
    <xf numFmtId="3" fontId="4" fillId="0" borderId="0" xfId="0" applyNumberFormat="1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3" fontId="4" fillId="7" borderId="1" xfId="0" applyNumberFormat="1" applyFont="1" applyFill="1" applyBorder="1" applyAlignment="1">
      <alignment vertical="top"/>
    </xf>
    <xf numFmtId="3" fontId="6" fillId="4" borderId="68" xfId="0" applyNumberFormat="1" applyFont="1" applyFill="1" applyBorder="1" applyAlignment="1">
      <alignment horizontal="center" vertical="top"/>
    </xf>
    <xf numFmtId="3" fontId="6" fillId="5" borderId="69" xfId="0" applyNumberFormat="1" applyFont="1" applyFill="1" applyBorder="1" applyAlignment="1">
      <alignment horizontal="center" vertical="top"/>
    </xf>
    <xf numFmtId="3" fontId="4" fillId="6" borderId="67" xfId="0" applyNumberFormat="1" applyFont="1" applyFill="1" applyBorder="1" applyAlignment="1">
      <alignment vertical="top"/>
    </xf>
    <xf numFmtId="3" fontId="6" fillId="5" borderId="72" xfId="0" applyNumberFormat="1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vertical="top"/>
    </xf>
    <xf numFmtId="0" fontId="4" fillId="6" borderId="14" xfId="0" applyFont="1" applyFill="1" applyBorder="1" applyAlignment="1">
      <alignment horizontal="center" vertical="top"/>
    </xf>
    <xf numFmtId="3" fontId="6" fillId="6" borderId="62" xfId="0" applyNumberFormat="1" applyFont="1" applyFill="1" applyBorder="1" applyAlignment="1">
      <alignment vertical="top" wrapText="1"/>
    </xf>
    <xf numFmtId="3" fontId="4" fillId="6" borderId="61" xfId="0" applyNumberFormat="1" applyFont="1" applyFill="1" applyBorder="1" applyAlignment="1">
      <alignment horizontal="left" vertical="top" wrapText="1"/>
    </xf>
    <xf numFmtId="3" fontId="6" fillId="3" borderId="68" xfId="0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right" vertical="top"/>
    </xf>
    <xf numFmtId="3" fontId="5" fillId="0" borderId="0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vertical="top"/>
    </xf>
    <xf numFmtId="3" fontId="4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3" fontId="5" fillId="0" borderId="0" xfId="0" applyNumberFormat="1" applyFont="1" applyAlignment="1">
      <alignment vertical="top"/>
    </xf>
    <xf numFmtId="3" fontId="9" fillId="0" borderId="0" xfId="0" applyNumberFormat="1" applyFont="1" applyAlignment="1">
      <alignment horizontal="center" vertical="top"/>
    </xf>
    <xf numFmtId="3" fontId="12" fillId="6" borderId="11" xfId="0" applyNumberFormat="1" applyFont="1" applyFill="1" applyBorder="1" applyAlignment="1">
      <alignment horizontal="center" vertical="top" wrapText="1"/>
    </xf>
    <xf numFmtId="3" fontId="12" fillId="6" borderId="55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vertical="top"/>
    </xf>
    <xf numFmtId="3" fontId="5" fillId="6" borderId="39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top"/>
    </xf>
    <xf numFmtId="3" fontId="6" fillId="6" borderId="1" xfId="0" applyNumberFormat="1" applyFont="1" applyFill="1" applyBorder="1" applyAlignment="1">
      <alignment horizontal="center" vertical="top"/>
    </xf>
    <xf numFmtId="3" fontId="7" fillId="6" borderId="11" xfId="0" applyNumberFormat="1" applyFont="1" applyFill="1" applyBorder="1" applyAlignment="1">
      <alignment horizontal="center" vertical="top" wrapText="1"/>
    </xf>
    <xf numFmtId="166" fontId="6" fillId="3" borderId="51" xfId="0" applyNumberFormat="1" applyFont="1" applyFill="1" applyBorder="1" applyAlignment="1">
      <alignment horizontal="center" vertical="top" wrapText="1"/>
    </xf>
    <xf numFmtId="3" fontId="6" fillId="6" borderId="0" xfId="0" applyNumberFormat="1" applyFont="1" applyFill="1" applyBorder="1" applyAlignment="1">
      <alignment horizontal="center" vertical="top"/>
    </xf>
    <xf numFmtId="3" fontId="4" fillId="6" borderId="0" xfId="0" applyNumberFormat="1" applyFont="1" applyFill="1" applyAlignment="1">
      <alignment vertical="top"/>
    </xf>
    <xf numFmtId="0" fontId="16" fillId="0" borderId="0" xfId="0" applyFont="1"/>
    <xf numFmtId="3" fontId="16" fillId="0" borderId="0" xfId="0" applyNumberFormat="1" applyFont="1"/>
    <xf numFmtId="3" fontId="9" fillId="0" borderId="0" xfId="0" applyNumberFormat="1" applyFont="1" applyFill="1" applyAlignment="1">
      <alignment vertical="top"/>
    </xf>
    <xf numFmtId="166" fontId="4" fillId="6" borderId="13" xfId="0" applyNumberFormat="1" applyFont="1" applyFill="1" applyBorder="1" applyAlignment="1">
      <alignment horizontal="center" vertical="top"/>
    </xf>
    <xf numFmtId="166" fontId="4" fillId="6" borderId="35" xfId="0" applyNumberFormat="1" applyFont="1" applyFill="1" applyBorder="1" applyAlignment="1">
      <alignment horizontal="center" vertical="top"/>
    </xf>
    <xf numFmtId="3" fontId="6" fillId="9" borderId="66" xfId="0" applyNumberFormat="1" applyFont="1" applyFill="1" applyBorder="1" applyAlignment="1">
      <alignment horizontal="center" vertical="top" wrapText="1"/>
    </xf>
    <xf numFmtId="3" fontId="13" fillId="6" borderId="13" xfId="0" applyNumberFormat="1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/>
    </xf>
    <xf numFmtId="3" fontId="4" fillId="0" borderId="58" xfId="0" applyNumberFormat="1" applyFont="1" applyBorder="1" applyAlignment="1">
      <alignment vertical="top" wrapText="1"/>
    </xf>
    <xf numFmtId="0" fontId="4" fillId="6" borderId="34" xfId="0" applyFont="1" applyFill="1" applyBorder="1" applyAlignment="1">
      <alignment horizontal="center" vertical="top"/>
    </xf>
    <xf numFmtId="166" fontId="4" fillId="6" borderId="47" xfId="0" applyNumberFormat="1" applyFont="1" applyFill="1" applyBorder="1" applyAlignment="1">
      <alignment horizontal="center" vertical="top"/>
    </xf>
    <xf numFmtId="166" fontId="4" fillId="6" borderId="34" xfId="0" applyNumberFormat="1" applyFont="1" applyFill="1" applyBorder="1" applyAlignment="1">
      <alignment horizontal="center" vertical="top"/>
    </xf>
    <xf numFmtId="3" fontId="4" fillId="6" borderId="58" xfId="0" applyNumberFormat="1" applyFont="1" applyFill="1" applyBorder="1" applyAlignment="1">
      <alignment vertical="top"/>
    </xf>
    <xf numFmtId="3" fontId="4" fillId="6" borderId="13" xfId="0" applyNumberFormat="1" applyFont="1" applyFill="1" applyBorder="1" applyAlignment="1">
      <alignment horizontal="center" vertical="top" wrapText="1"/>
    </xf>
    <xf numFmtId="166" fontId="6" fillId="3" borderId="59" xfId="0" applyNumberFormat="1" applyFont="1" applyFill="1" applyBorder="1" applyAlignment="1">
      <alignment horizontal="center" vertical="top" wrapText="1"/>
    </xf>
    <xf numFmtId="166" fontId="6" fillId="9" borderId="51" xfId="0" applyNumberFormat="1" applyFont="1" applyFill="1" applyBorder="1" applyAlignment="1">
      <alignment horizontal="center" vertical="top" wrapText="1"/>
    </xf>
    <xf numFmtId="166" fontId="4" fillId="0" borderId="51" xfId="0" applyNumberFormat="1" applyFont="1" applyBorder="1" applyAlignment="1">
      <alignment horizontal="center" vertical="top" wrapText="1"/>
    </xf>
    <xf numFmtId="166" fontId="6" fillId="9" borderId="63" xfId="0" applyNumberFormat="1" applyFont="1" applyFill="1" applyBorder="1" applyAlignment="1">
      <alignment horizontal="center" vertical="top" wrapText="1"/>
    </xf>
    <xf numFmtId="3" fontId="13" fillId="6" borderId="14" xfId="0" applyNumberFormat="1" applyFont="1" applyFill="1" applyBorder="1" applyAlignment="1">
      <alignment horizontal="left" vertical="top" wrapText="1"/>
    </xf>
    <xf numFmtId="3" fontId="6" fillId="6" borderId="14" xfId="1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center" vertical="top"/>
    </xf>
    <xf numFmtId="0" fontId="4" fillId="6" borderId="76" xfId="0" applyFont="1" applyFill="1" applyBorder="1" applyAlignment="1">
      <alignment horizontal="left" vertical="top" wrapText="1"/>
    </xf>
    <xf numFmtId="166" fontId="16" fillId="0" borderId="0" xfId="0" applyNumberFormat="1" applyFont="1"/>
    <xf numFmtId="0" fontId="4" fillId="0" borderId="29" xfId="0" applyFont="1" applyBorder="1" applyAlignment="1">
      <alignment horizontal="center" vertical="center" textRotation="90"/>
    </xf>
    <xf numFmtId="166" fontId="5" fillId="6" borderId="34" xfId="0" applyNumberFormat="1" applyFont="1" applyFill="1" applyBorder="1" applyAlignment="1">
      <alignment horizontal="center" vertical="top"/>
    </xf>
    <xf numFmtId="3" fontId="5" fillId="6" borderId="18" xfId="0" applyNumberFormat="1" applyFont="1" applyFill="1" applyBorder="1" applyAlignment="1">
      <alignment horizontal="center" vertical="top"/>
    </xf>
    <xf numFmtId="3" fontId="4" fillId="6" borderId="18" xfId="0" applyNumberFormat="1" applyFont="1" applyFill="1" applyBorder="1" applyAlignment="1">
      <alignment horizontal="center" vertical="top"/>
    </xf>
    <xf numFmtId="3" fontId="4" fillId="6" borderId="84" xfId="0" applyNumberFormat="1" applyFont="1" applyFill="1" applyBorder="1" applyAlignment="1">
      <alignment horizontal="center" vertical="top"/>
    </xf>
    <xf numFmtId="0" fontId="4" fillId="6" borderId="83" xfId="0" applyFont="1" applyFill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center" vertical="top"/>
    </xf>
    <xf numFmtId="166" fontId="5" fillId="6" borderId="47" xfId="0" applyNumberFormat="1" applyFont="1" applyFill="1" applyBorder="1" applyAlignment="1">
      <alignment horizontal="center" vertical="top"/>
    </xf>
    <xf numFmtId="166" fontId="4" fillId="6" borderId="15" xfId="0" applyNumberFormat="1" applyFont="1" applyFill="1" applyBorder="1" applyAlignment="1">
      <alignment horizontal="center" vertical="top"/>
    </xf>
    <xf numFmtId="3" fontId="6" fillId="6" borderId="30" xfId="0" applyNumberFormat="1" applyFont="1" applyFill="1" applyBorder="1" applyAlignment="1">
      <alignment horizontal="center" vertical="top"/>
    </xf>
    <xf numFmtId="49" fontId="4" fillId="6" borderId="11" xfId="0" applyNumberFormat="1" applyFont="1" applyFill="1" applyBorder="1" applyAlignment="1">
      <alignment horizontal="center" vertical="top"/>
    </xf>
    <xf numFmtId="0" fontId="9" fillId="6" borderId="1" xfId="0" applyFont="1" applyFill="1" applyBorder="1" applyAlignment="1">
      <alignment vertical="top"/>
    </xf>
    <xf numFmtId="49" fontId="6" fillId="6" borderId="11" xfId="0" applyNumberFormat="1" applyFont="1" applyFill="1" applyBorder="1" applyAlignment="1">
      <alignment vertical="top"/>
    </xf>
    <xf numFmtId="166" fontId="4" fillId="0" borderId="0" xfId="0" applyNumberFormat="1" applyFont="1" applyAlignment="1">
      <alignment vertical="top"/>
    </xf>
    <xf numFmtId="49" fontId="6" fillId="5" borderId="69" xfId="0" applyNumberFormat="1" applyFont="1" applyFill="1" applyBorder="1" applyAlignment="1">
      <alignment horizontal="center" vertical="top"/>
    </xf>
    <xf numFmtId="3" fontId="6" fillId="6" borderId="75" xfId="0" applyNumberFormat="1" applyFont="1" applyFill="1" applyBorder="1" applyAlignment="1">
      <alignment horizontal="center" vertical="top"/>
    </xf>
    <xf numFmtId="3" fontId="4" fillId="6" borderId="59" xfId="0" applyNumberFormat="1" applyFont="1" applyFill="1" applyBorder="1" applyAlignment="1">
      <alignment horizontal="center" vertical="top" wrapText="1"/>
    </xf>
    <xf numFmtId="3" fontId="6" fillId="6" borderId="23" xfId="0" applyNumberFormat="1" applyFont="1" applyFill="1" applyBorder="1" applyAlignment="1">
      <alignment horizontal="center" vertical="top"/>
    </xf>
    <xf numFmtId="0" fontId="4" fillId="6" borderId="35" xfId="0" applyFont="1" applyFill="1" applyBorder="1" applyAlignment="1">
      <alignment vertical="top" wrapText="1"/>
    </xf>
    <xf numFmtId="3" fontId="4" fillId="6" borderId="7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Alignment="1">
      <alignment vertical="top"/>
    </xf>
    <xf numFmtId="3" fontId="4" fillId="6" borderId="5" xfId="0" applyNumberFormat="1" applyFont="1" applyFill="1" applyBorder="1" applyAlignment="1">
      <alignment horizontal="center" vertical="top"/>
    </xf>
    <xf numFmtId="3" fontId="4" fillId="6" borderId="35" xfId="0" applyNumberFormat="1" applyFont="1" applyFill="1" applyBorder="1" applyAlignment="1">
      <alignment vertical="top" wrapText="1"/>
    </xf>
    <xf numFmtId="0" fontId="4" fillId="6" borderId="33" xfId="0" applyFont="1" applyFill="1" applyBorder="1" applyAlignment="1">
      <alignment horizontal="center" vertical="top"/>
    </xf>
    <xf numFmtId="166" fontId="6" fillId="9" borderId="1" xfId="0" applyNumberFormat="1" applyFont="1" applyFill="1" applyBorder="1" applyAlignment="1">
      <alignment horizontal="center" vertical="top"/>
    </xf>
    <xf numFmtId="166" fontId="5" fillId="6" borderId="35" xfId="0" applyNumberFormat="1" applyFont="1" applyFill="1" applyBorder="1" applyAlignment="1">
      <alignment horizontal="center" vertical="top"/>
    </xf>
    <xf numFmtId="0" fontId="4" fillId="6" borderId="84" xfId="0" applyFont="1" applyFill="1" applyBorder="1" applyAlignment="1">
      <alignment horizontal="center" vertical="top"/>
    </xf>
    <xf numFmtId="0" fontId="4" fillId="6" borderId="18" xfId="0" applyFont="1" applyFill="1" applyBorder="1" applyAlignment="1">
      <alignment horizontal="center" vertical="top"/>
    </xf>
    <xf numFmtId="3" fontId="4" fillId="6" borderId="83" xfId="0" applyNumberFormat="1" applyFont="1" applyFill="1" applyBorder="1" applyAlignment="1">
      <alignment horizontal="center" vertical="top"/>
    </xf>
    <xf numFmtId="3" fontId="6" fillId="5" borderId="67" xfId="0" applyNumberFormat="1" applyFont="1" applyFill="1" applyBorder="1" applyAlignment="1">
      <alignment horizontal="center" vertical="top"/>
    </xf>
    <xf numFmtId="3" fontId="7" fillId="0" borderId="30" xfId="0" applyNumberFormat="1" applyFont="1" applyFill="1" applyBorder="1" applyAlignment="1">
      <alignment horizontal="center" vertical="center" textRotation="90"/>
    </xf>
    <xf numFmtId="3" fontId="4" fillId="0" borderId="59" xfId="0" applyNumberFormat="1" applyFont="1" applyFill="1" applyBorder="1" applyAlignment="1">
      <alignment horizontal="center" vertical="top" wrapText="1"/>
    </xf>
    <xf numFmtId="3" fontId="6" fillId="5" borderId="58" xfId="0" applyNumberFormat="1" applyFont="1" applyFill="1" applyBorder="1" applyAlignment="1">
      <alignment horizontal="center" vertical="top"/>
    </xf>
    <xf numFmtId="3" fontId="5" fillId="6" borderId="33" xfId="0" applyNumberFormat="1" applyFont="1" applyFill="1" applyBorder="1" applyAlignment="1">
      <alignment horizontal="center" vertical="top"/>
    </xf>
    <xf numFmtId="166" fontId="5" fillId="6" borderId="15" xfId="0" applyNumberFormat="1" applyFont="1" applyFill="1" applyBorder="1" applyAlignment="1">
      <alignment horizontal="center" vertical="top"/>
    </xf>
    <xf numFmtId="166" fontId="6" fillId="9" borderId="87" xfId="0" applyNumberFormat="1" applyFont="1" applyFill="1" applyBorder="1" applyAlignment="1">
      <alignment horizontal="center" vertical="top"/>
    </xf>
    <xf numFmtId="49" fontId="6" fillId="6" borderId="56" xfId="0" applyNumberFormat="1" applyFont="1" applyFill="1" applyBorder="1" applyAlignment="1">
      <alignment horizontal="center" vertical="top"/>
    </xf>
    <xf numFmtId="49" fontId="6" fillId="6" borderId="39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vertical="top"/>
    </xf>
    <xf numFmtId="3" fontId="6" fillId="6" borderId="30" xfId="0" applyNumberFormat="1" applyFont="1" applyFill="1" applyBorder="1" applyAlignment="1">
      <alignment vertical="top"/>
    </xf>
    <xf numFmtId="49" fontId="6" fillId="6" borderId="36" xfId="0" applyNumberFormat="1" applyFont="1" applyFill="1" applyBorder="1" applyAlignment="1">
      <alignment horizontal="center" vertical="top"/>
    </xf>
    <xf numFmtId="49" fontId="6" fillId="6" borderId="57" xfId="0" applyNumberFormat="1" applyFont="1" applyFill="1" applyBorder="1" applyAlignment="1">
      <alignment horizontal="center" vertical="top"/>
    </xf>
    <xf numFmtId="49" fontId="6" fillId="6" borderId="11" xfId="0" applyNumberFormat="1" applyFont="1" applyFill="1" applyBorder="1" applyAlignment="1">
      <alignment horizontal="center" vertical="top" wrapText="1"/>
    </xf>
    <xf numFmtId="3" fontId="5" fillId="6" borderId="75" xfId="0" applyNumberFormat="1" applyFont="1" applyFill="1" applyBorder="1" applyAlignment="1">
      <alignment horizontal="center" vertical="center" textRotation="90" wrapText="1"/>
    </xf>
    <xf numFmtId="0" fontId="4" fillId="0" borderId="54" xfId="0" applyFont="1" applyBorder="1" applyAlignment="1">
      <alignment vertical="top" wrapText="1"/>
    </xf>
    <xf numFmtId="3" fontId="4" fillId="6" borderId="59" xfId="1" applyNumberFormat="1" applyFont="1" applyFill="1" applyBorder="1" applyAlignment="1">
      <alignment horizontal="center" vertical="top" wrapText="1"/>
    </xf>
    <xf numFmtId="0" fontId="4" fillId="6" borderId="38" xfId="0" applyFont="1" applyFill="1" applyBorder="1" applyAlignment="1">
      <alignment horizontal="center" vertical="top"/>
    </xf>
    <xf numFmtId="0" fontId="4" fillId="6" borderId="41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vertical="center" wrapText="1"/>
    </xf>
    <xf numFmtId="3" fontId="4" fillId="6" borderId="40" xfId="0" applyNumberFormat="1" applyFont="1" applyFill="1" applyBorder="1" applyAlignment="1">
      <alignment horizontal="center" vertical="top" wrapText="1"/>
    </xf>
    <xf numFmtId="3" fontId="4" fillId="6" borderId="12" xfId="0" applyNumberFormat="1" applyFont="1" applyFill="1" applyBorder="1" applyAlignment="1">
      <alignment horizontal="center" vertical="top" wrapText="1"/>
    </xf>
    <xf numFmtId="49" fontId="6" fillId="6" borderId="40" xfId="0" applyNumberFormat="1" applyFont="1" applyFill="1" applyBorder="1" applyAlignment="1">
      <alignment horizontal="center" vertical="top" wrapText="1"/>
    </xf>
    <xf numFmtId="3" fontId="4" fillId="6" borderId="47" xfId="0" applyNumberFormat="1" applyFont="1" applyFill="1" applyBorder="1" applyAlignment="1">
      <alignment horizontal="center" vertical="top" wrapText="1"/>
    </xf>
    <xf numFmtId="3" fontId="4" fillId="0" borderId="78" xfId="0" applyNumberFormat="1" applyFont="1" applyFill="1" applyBorder="1" applyAlignment="1">
      <alignment horizontal="left" vertical="top" wrapText="1"/>
    </xf>
    <xf numFmtId="3" fontId="4" fillId="6" borderId="56" xfId="0" applyNumberFormat="1" applyFont="1" applyFill="1" applyBorder="1" applyAlignment="1">
      <alignment vertical="top" wrapText="1"/>
    </xf>
    <xf numFmtId="3" fontId="5" fillId="6" borderId="12" xfId="0" applyNumberFormat="1" applyFont="1" applyFill="1" applyBorder="1" applyAlignment="1">
      <alignment vertical="top" wrapText="1"/>
    </xf>
    <xf numFmtId="3" fontId="4" fillId="6" borderId="25" xfId="0" applyNumberFormat="1" applyFont="1" applyFill="1" applyBorder="1" applyAlignment="1">
      <alignment horizontal="center" vertical="top"/>
    </xf>
    <xf numFmtId="3" fontId="4" fillId="6" borderId="11" xfId="0" applyNumberFormat="1" applyFont="1" applyFill="1" applyBorder="1" applyAlignment="1">
      <alignment horizontal="center" vertical="top" wrapText="1"/>
    </xf>
    <xf numFmtId="3" fontId="9" fillId="6" borderId="12" xfId="0" applyNumberFormat="1" applyFont="1" applyFill="1" applyBorder="1" applyAlignment="1">
      <alignment horizontal="center" vertical="top" textRotation="90" wrapText="1"/>
    </xf>
    <xf numFmtId="3" fontId="4" fillId="6" borderId="6" xfId="0" applyNumberFormat="1" applyFont="1" applyFill="1" applyBorder="1" applyAlignment="1">
      <alignment horizontal="center" vertical="top"/>
    </xf>
    <xf numFmtId="3" fontId="4" fillId="6" borderId="78" xfId="0" applyNumberFormat="1" applyFont="1" applyFill="1" applyBorder="1" applyAlignment="1">
      <alignment horizontal="center" vertical="top"/>
    </xf>
    <xf numFmtId="0" fontId="4" fillId="6" borderId="64" xfId="0" applyFont="1" applyFill="1" applyBorder="1" applyAlignment="1">
      <alignment horizontal="left" vertical="top" wrapText="1"/>
    </xf>
    <xf numFmtId="49" fontId="4" fillId="6" borderId="33" xfId="0" applyNumberFormat="1" applyFont="1" applyFill="1" applyBorder="1" applyAlignment="1">
      <alignment horizontal="center" vertical="top"/>
    </xf>
    <xf numFmtId="3" fontId="4" fillId="6" borderId="52" xfId="0" applyNumberFormat="1" applyFont="1" applyFill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NumberFormat="1" applyFont="1" applyAlignment="1">
      <alignment vertical="top"/>
    </xf>
    <xf numFmtId="3" fontId="6" fillId="9" borderId="66" xfId="0" applyNumberFormat="1" applyFont="1" applyFill="1" applyBorder="1" applyAlignment="1">
      <alignment horizontal="center" vertical="top"/>
    </xf>
    <xf numFmtId="3" fontId="4" fillId="6" borderId="53" xfId="0" applyNumberFormat="1" applyFont="1" applyFill="1" applyBorder="1" applyAlignment="1">
      <alignment horizontal="left" vertical="top" wrapText="1"/>
    </xf>
    <xf numFmtId="0" fontId="4" fillId="6" borderId="13" xfId="0" applyFont="1" applyFill="1" applyBorder="1" applyAlignment="1">
      <alignment horizontal="center" vertical="top"/>
    </xf>
    <xf numFmtId="3" fontId="6" fillId="6" borderId="40" xfId="0" applyNumberFormat="1" applyFont="1" applyFill="1" applyBorder="1" applyAlignment="1">
      <alignment horizontal="center" vertical="top"/>
    </xf>
    <xf numFmtId="49" fontId="4" fillId="6" borderId="83" xfId="0" applyNumberFormat="1" applyFont="1" applyFill="1" applyBorder="1" applyAlignment="1">
      <alignment horizontal="center" vertical="top"/>
    </xf>
    <xf numFmtId="3" fontId="4" fillId="6" borderId="36" xfId="0" applyNumberFormat="1" applyFont="1" applyFill="1" applyBorder="1" applyAlignment="1">
      <alignment horizontal="left" vertical="top" wrapText="1"/>
    </xf>
    <xf numFmtId="0" fontId="4" fillId="6" borderId="34" xfId="0" applyFont="1" applyFill="1" applyBorder="1" applyAlignment="1">
      <alignment horizontal="left" vertical="top" wrapText="1"/>
    </xf>
    <xf numFmtId="0" fontId="4" fillId="6" borderId="34" xfId="0" applyFont="1" applyFill="1" applyBorder="1" applyAlignment="1">
      <alignment horizontal="center" vertical="top" wrapText="1"/>
    </xf>
    <xf numFmtId="0" fontId="4" fillId="6" borderId="47" xfId="0" applyFont="1" applyFill="1" applyBorder="1" applyAlignment="1">
      <alignment horizontal="center" vertical="top"/>
    </xf>
    <xf numFmtId="0" fontId="4" fillId="10" borderId="15" xfId="0" applyFont="1" applyFill="1" applyBorder="1" applyAlignment="1">
      <alignment vertical="top" wrapText="1"/>
    </xf>
    <xf numFmtId="0" fontId="4" fillId="6" borderId="34" xfId="0" applyFont="1" applyFill="1" applyBorder="1" applyAlignment="1">
      <alignment vertical="center" wrapText="1"/>
    </xf>
    <xf numFmtId="0" fontId="6" fillId="0" borderId="59" xfId="0" applyFont="1" applyBorder="1" applyAlignment="1">
      <alignment horizontal="center" vertical="center" wrapText="1"/>
    </xf>
    <xf numFmtId="3" fontId="4" fillId="6" borderId="64" xfId="0" applyNumberFormat="1" applyFont="1" applyFill="1" applyBorder="1" applyAlignment="1">
      <alignment horizontal="left" vertical="top" wrapText="1"/>
    </xf>
    <xf numFmtId="3" fontId="4" fillId="6" borderId="34" xfId="0" applyNumberFormat="1" applyFont="1" applyFill="1" applyBorder="1" applyAlignment="1">
      <alignment horizontal="center"/>
    </xf>
    <xf numFmtId="0" fontId="6" fillId="6" borderId="14" xfId="0" applyFont="1" applyFill="1" applyBorder="1" applyAlignment="1">
      <alignment horizontal="left" vertical="top" wrapText="1"/>
    </xf>
    <xf numFmtId="3" fontId="4" fillId="6" borderId="8" xfId="0" applyNumberFormat="1" applyFont="1" applyFill="1" applyBorder="1" applyAlignment="1">
      <alignment vertical="top"/>
    </xf>
    <xf numFmtId="3" fontId="4" fillId="0" borderId="13" xfId="0" applyNumberFormat="1" applyFont="1" applyFill="1" applyBorder="1" applyAlignment="1">
      <alignment horizontal="center" vertical="top" wrapText="1"/>
    </xf>
    <xf numFmtId="3" fontId="4" fillId="6" borderId="86" xfId="0" applyNumberFormat="1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6" fillId="6" borderId="39" xfId="0" applyNumberFormat="1" applyFont="1" applyFill="1" applyBorder="1" applyAlignment="1">
      <alignment horizontal="center" vertical="top"/>
    </xf>
    <xf numFmtId="3" fontId="6" fillId="6" borderId="56" xfId="0" applyNumberFormat="1" applyFont="1" applyFill="1" applyBorder="1" applyAlignment="1">
      <alignment horizontal="center" vertical="top"/>
    </xf>
    <xf numFmtId="3" fontId="18" fillId="6" borderId="64" xfId="0" applyNumberFormat="1" applyFont="1" applyFill="1" applyBorder="1" applyAlignment="1">
      <alignment vertical="top" wrapText="1"/>
    </xf>
    <xf numFmtId="0" fontId="4" fillId="6" borderId="48" xfId="0" applyFont="1" applyFill="1" applyBorder="1" applyAlignment="1">
      <alignment horizontal="center" vertical="top"/>
    </xf>
    <xf numFmtId="0" fontId="4" fillId="6" borderId="54" xfId="0" applyFont="1" applyFill="1" applyBorder="1" applyAlignment="1">
      <alignment horizontal="center" vertical="top"/>
    </xf>
    <xf numFmtId="0" fontId="4" fillId="0" borderId="35" xfId="0" applyFont="1" applyBorder="1" applyAlignment="1">
      <alignment vertical="top" wrapText="1"/>
    </xf>
    <xf numFmtId="0" fontId="4" fillId="6" borderId="81" xfId="0" applyFont="1" applyFill="1" applyBorder="1" applyAlignment="1">
      <alignment vertical="top" wrapText="1"/>
    </xf>
    <xf numFmtId="0" fontId="4" fillId="6" borderId="90" xfId="0" applyFont="1" applyFill="1" applyBorder="1" applyAlignment="1">
      <alignment vertical="top" wrapText="1"/>
    </xf>
    <xf numFmtId="49" fontId="6" fillId="9" borderId="4" xfId="0" applyNumberFormat="1" applyFont="1" applyFill="1" applyBorder="1" applyAlignment="1">
      <alignment horizontal="center" vertical="top"/>
    </xf>
    <xf numFmtId="49" fontId="6" fillId="6" borderId="40" xfId="0" applyNumberFormat="1" applyFont="1" applyFill="1" applyBorder="1" applyAlignment="1">
      <alignment vertical="top"/>
    </xf>
    <xf numFmtId="49" fontId="6" fillId="6" borderId="50" xfId="0" applyNumberFormat="1" applyFont="1" applyFill="1" applyBorder="1" applyAlignment="1">
      <alignment vertical="top"/>
    </xf>
    <xf numFmtId="3" fontId="4" fillId="6" borderId="5" xfId="0" applyNumberFormat="1" applyFont="1" applyFill="1" applyBorder="1" applyAlignment="1">
      <alignment horizontal="center" vertical="top" wrapText="1"/>
    </xf>
    <xf numFmtId="3" fontId="4" fillId="6" borderId="26" xfId="0" applyNumberFormat="1" applyFont="1" applyFill="1" applyBorder="1" applyAlignment="1">
      <alignment horizontal="center" vertical="center" wrapText="1"/>
    </xf>
    <xf numFmtId="0" fontId="4" fillId="0" borderId="32" xfId="0" applyFont="1" applyBorder="1" applyAlignment="1">
      <alignment vertical="top" wrapText="1"/>
    </xf>
    <xf numFmtId="3" fontId="7" fillId="6" borderId="33" xfId="0" applyNumberFormat="1" applyFont="1" applyFill="1" applyBorder="1" applyAlignment="1">
      <alignment horizontal="center" vertical="top" wrapText="1"/>
    </xf>
    <xf numFmtId="0" fontId="4" fillId="6" borderId="89" xfId="0" applyFont="1" applyFill="1" applyBorder="1" applyAlignment="1">
      <alignment horizontal="center" vertical="top"/>
    </xf>
    <xf numFmtId="3" fontId="4" fillId="6" borderId="10" xfId="0" applyNumberFormat="1" applyFont="1" applyFill="1" applyBorder="1" applyAlignment="1">
      <alignment vertical="top" wrapText="1"/>
    </xf>
    <xf numFmtId="0" fontId="6" fillId="6" borderId="11" xfId="0" applyFont="1" applyFill="1" applyBorder="1" applyAlignment="1">
      <alignment horizontal="center" vertical="top" wrapText="1"/>
    </xf>
    <xf numFmtId="3" fontId="5" fillId="6" borderId="40" xfId="0" applyNumberFormat="1" applyFont="1" applyFill="1" applyBorder="1" applyAlignment="1">
      <alignment horizontal="center" vertical="top" wrapText="1"/>
    </xf>
    <xf numFmtId="3" fontId="7" fillId="6" borderId="39" xfId="0" applyNumberFormat="1" applyFont="1" applyFill="1" applyBorder="1" applyAlignment="1">
      <alignment horizontal="center" vertical="center"/>
    </xf>
    <xf numFmtId="3" fontId="21" fillId="6" borderId="40" xfId="0" applyNumberFormat="1" applyFont="1" applyFill="1" applyBorder="1" applyAlignment="1">
      <alignment horizontal="center" vertical="top" wrapText="1"/>
    </xf>
    <xf numFmtId="0" fontId="4" fillId="6" borderId="49" xfId="0" applyFont="1" applyFill="1" applyBorder="1" applyAlignment="1">
      <alignment horizontal="left" vertical="top" wrapText="1"/>
    </xf>
    <xf numFmtId="0" fontId="10" fillId="6" borderId="47" xfId="0" applyFont="1" applyFill="1" applyBorder="1" applyAlignment="1">
      <alignment horizontal="left" vertical="top" wrapText="1"/>
    </xf>
    <xf numFmtId="166" fontId="4" fillId="0" borderId="0" xfId="0" applyNumberFormat="1" applyFont="1" applyBorder="1" applyAlignment="1">
      <alignment vertical="top"/>
    </xf>
    <xf numFmtId="49" fontId="6" fillId="6" borderId="40" xfId="0" applyNumberFormat="1" applyFont="1" applyFill="1" applyBorder="1" applyAlignment="1">
      <alignment horizontal="center" vertical="center" wrapText="1"/>
    </xf>
    <xf numFmtId="49" fontId="7" fillId="6" borderId="40" xfId="0" applyNumberFormat="1" applyFont="1" applyFill="1" applyBorder="1" applyAlignment="1">
      <alignment horizontal="center" vertical="center" wrapText="1"/>
    </xf>
    <xf numFmtId="49" fontId="7" fillId="6" borderId="55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top"/>
    </xf>
    <xf numFmtId="49" fontId="6" fillId="4" borderId="2" xfId="0" applyNumberFormat="1" applyFont="1" applyFill="1" applyBorder="1" applyAlignment="1">
      <alignment horizontal="center" vertical="top"/>
    </xf>
    <xf numFmtId="49" fontId="6" fillId="5" borderId="3" xfId="0" applyNumberFormat="1" applyFont="1" applyFill="1" applyBorder="1" applyAlignment="1">
      <alignment horizontal="center" vertical="top"/>
    </xf>
    <xf numFmtId="49" fontId="6" fillId="6" borderId="12" xfId="0" applyNumberFormat="1" applyFont="1" applyFill="1" applyBorder="1" applyAlignment="1">
      <alignment horizontal="center" vertical="top"/>
    </xf>
    <xf numFmtId="3" fontId="6" fillId="6" borderId="3" xfId="0" applyNumberFormat="1" applyFont="1" applyFill="1" applyBorder="1" applyAlignment="1">
      <alignment vertical="top" wrapText="1"/>
    </xf>
    <xf numFmtId="0" fontId="16" fillId="6" borderId="11" xfId="0" applyFont="1" applyFill="1" applyBorder="1" applyAlignment="1">
      <alignment horizontal="center" wrapText="1"/>
    </xf>
    <xf numFmtId="3" fontId="6" fillId="6" borderId="62" xfId="0" applyNumberFormat="1" applyFont="1" applyFill="1" applyBorder="1" applyAlignment="1">
      <alignment horizontal="center" vertical="top"/>
    </xf>
    <xf numFmtId="3" fontId="6" fillId="6" borderId="3" xfId="0" applyNumberFormat="1" applyFont="1" applyFill="1" applyBorder="1" applyAlignment="1">
      <alignment horizontal="left" vertical="top" wrapText="1"/>
    </xf>
    <xf numFmtId="3" fontId="4" fillId="6" borderId="60" xfId="0" applyNumberFormat="1" applyFont="1" applyFill="1" applyBorder="1" applyAlignment="1">
      <alignment horizontal="center" vertical="top"/>
    </xf>
    <xf numFmtId="3" fontId="4" fillId="6" borderId="33" xfId="0" applyNumberFormat="1" applyFont="1" applyFill="1" applyBorder="1" applyAlignment="1">
      <alignment horizontal="center" vertical="top"/>
    </xf>
    <xf numFmtId="3" fontId="4" fillId="6" borderId="28" xfId="0" applyNumberFormat="1" applyFont="1" applyFill="1" applyBorder="1" applyAlignment="1">
      <alignment horizontal="center" vertical="top"/>
    </xf>
    <xf numFmtId="3" fontId="4" fillId="6" borderId="21" xfId="0" applyNumberFormat="1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left" vertical="top" wrapText="1"/>
    </xf>
    <xf numFmtId="3" fontId="6" fillId="6" borderId="12" xfId="0" applyNumberFormat="1" applyFont="1" applyFill="1" applyBorder="1" applyAlignment="1">
      <alignment horizontal="center" vertical="top"/>
    </xf>
    <xf numFmtId="3" fontId="4" fillId="6" borderId="76" xfId="0" applyNumberFormat="1" applyFont="1" applyFill="1" applyBorder="1" applyAlignment="1">
      <alignment horizontal="left" vertical="top" wrapText="1"/>
    </xf>
    <xf numFmtId="3" fontId="7" fillId="6" borderId="3" xfId="0" applyNumberFormat="1" applyFont="1" applyFill="1" applyBorder="1" applyAlignment="1">
      <alignment horizontal="center" vertical="top" wrapText="1"/>
    </xf>
    <xf numFmtId="3" fontId="5" fillId="6" borderId="11" xfId="0" applyNumberFormat="1" applyFont="1" applyFill="1" applyBorder="1" applyAlignment="1">
      <alignment horizontal="center" vertical="top" wrapText="1"/>
    </xf>
    <xf numFmtId="3" fontId="18" fillId="6" borderId="35" xfId="0" applyNumberFormat="1" applyFont="1" applyFill="1" applyBorder="1" applyAlignment="1">
      <alignment vertical="top" wrapText="1"/>
    </xf>
    <xf numFmtId="165" fontId="4" fillId="6" borderId="84" xfId="0" applyNumberFormat="1" applyFont="1" applyFill="1" applyBorder="1" applyAlignment="1">
      <alignment horizontal="center" vertical="center" textRotation="90"/>
    </xf>
    <xf numFmtId="3" fontId="4" fillId="6" borderId="82" xfId="0" applyNumberFormat="1" applyFont="1" applyFill="1" applyBorder="1" applyAlignment="1">
      <alignment horizontal="center" vertical="top"/>
    </xf>
    <xf numFmtId="49" fontId="4" fillId="6" borderId="82" xfId="0" applyNumberFormat="1" applyFont="1" applyFill="1" applyBorder="1" applyAlignment="1">
      <alignment horizontal="center" vertical="top"/>
    </xf>
    <xf numFmtId="3" fontId="4" fillId="6" borderId="65" xfId="0" applyNumberFormat="1" applyFont="1" applyFill="1" applyBorder="1" applyAlignment="1">
      <alignment horizontal="center" vertical="top"/>
    </xf>
    <xf numFmtId="3" fontId="4" fillId="6" borderId="37" xfId="0" applyNumberFormat="1" applyFont="1" applyFill="1" applyBorder="1" applyAlignment="1">
      <alignment horizontal="center" vertical="top"/>
    </xf>
    <xf numFmtId="3" fontId="4" fillId="6" borderId="78" xfId="0" applyNumberFormat="1" applyFont="1" applyFill="1" applyBorder="1" applyAlignment="1">
      <alignment vertical="top"/>
    </xf>
    <xf numFmtId="3" fontId="4" fillId="6" borderId="25" xfId="0" applyNumberFormat="1" applyFont="1" applyFill="1" applyBorder="1" applyAlignment="1">
      <alignment vertical="top"/>
    </xf>
    <xf numFmtId="3" fontId="4" fillId="0" borderId="9" xfId="0" applyNumberFormat="1" applyFont="1" applyBorder="1" applyAlignment="1">
      <alignment horizontal="center" vertical="top"/>
    </xf>
    <xf numFmtId="3" fontId="4" fillId="0" borderId="9" xfId="0" applyNumberFormat="1" applyFont="1" applyFill="1" applyBorder="1" applyAlignment="1">
      <alignment horizontal="center" vertical="top"/>
    </xf>
    <xf numFmtId="3" fontId="20" fillId="6" borderId="33" xfId="0" applyNumberFormat="1" applyFont="1" applyFill="1" applyBorder="1" applyAlignment="1">
      <alignment horizontal="center" vertical="top"/>
    </xf>
    <xf numFmtId="3" fontId="16" fillId="6" borderId="26" xfId="0" applyNumberFormat="1" applyFont="1" applyFill="1" applyBorder="1" applyAlignment="1">
      <alignment horizontal="center" vertical="top" wrapText="1"/>
    </xf>
    <xf numFmtId="3" fontId="13" fillId="6" borderId="38" xfId="0" applyNumberFormat="1" applyFont="1" applyFill="1" applyBorder="1" applyAlignment="1">
      <alignment horizontal="left" vertical="top" wrapText="1"/>
    </xf>
    <xf numFmtId="49" fontId="4" fillId="6" borderId="38" xfId="0" applyNumberFormat="1" applyFont="1" applyFill="1" applyBorder="1" applyAlignment="1">
      <alignment horizontal="center" vertical="top" wrapText="1"/>
    </xf>
    <xf numFmtId="3" fontId="6" fillId="6" borderId="11" xfId="0" applyNumberFormat="1" applyFont="1" applyFill="1" applyBorder="1" applyAlignment="1">
      <alignment horizontal="center" vertical="top"/>
    </xf>
    <xf numFmtId="3" fontId="5" fillId="6" borderId="84" xfId="0" applyNumberFormat="1" applyFont="1" applyFill="1" applyBorder="1" applyAlignment="1">
      <alignment vertical="top" wrapText="1"/>
    </xf>
    <xf numFmtId="3" fontId="6" fillId="6" borderId="11" xfId="0" applyNumberFormat="1" applyFont="1" applyFill="1" applyBorder="1" applyAlignment="1">
      <alignment horizontal="center" vertical="top" wrapText="1"/>
    </xf>
    <xf numFmtId="3" fontId="5" fillId="6" borderId="55" xfId="0" applyNumberFormat="1" applyFont="1" applyFill="1" applyBorder="1" applyAlignment="1">
      <alignment vertical="top" wrapText="1"/>
    </xf>
    <xf numFmtId="0" fontId="16" fillId="0" borderId="0" xfId="0" applyFont="1" applyFill="1"/>
    <xf numFmtId="49" fontId="4" fillId="0" borderId="0" xfId="0" applyNumberFormat="1" applyFont="1" applyAlignment="1">
      <alignment vertical="top"/>
    </xf>
    <xf numFmtId="49" fontId="16" fillId="0" borderId="0" xfId="0" applyNumberFormat="1" applyFont="1"/>
    <xf numFmtId="49" fontId="4" fillId="9" borderId="0" xfId="0" applyNumberFormat="1" applyFont="1" applyFill="1" applyBorder="1" applyAlignment="1">
      <alignment vertical="top"/>
    </xf>
    <xf numFmtId="49" fontId="6" fillId="9" borderId="12" xfId="0" applyNumberFormat="1" applyFont="1" applyFill="1" applyBorder="1" applyAlignment="1">
      <alignment vertical="top"/>
    </xf>
    <xf numFmtId="49" fontId="6" fillId="9" borderId="23" xfId="0" applyNumberFormat="1" applyFont="1" applyFill="1" applyBorder="1" applyAlignment="1">
      <alignment vertical="top"/>
    </xf>
    <xf numFmtId="49" fontId="6" fillId="9" borderId="67" xfId="0" applyNumberFormat="1" applyFont="1" applyFill="1" applyBorder="1" applyAlignment="1">
      <alignment horizontal="center" vertical="top"/>
    </xf>
    <xf numFmtId="49" fontId="6" fillId="9" borderId="64" xfId="0" applyNumberFormat="1" applyFont="1" applyFill="1" applyBorder="1" applyAlignment="1">
      <alignment horizontal="center" vertical="top"/>
    </xf>
    <xf numFmtId="49" fontId="6" fillId="9" borderId="0" xfId="0" applyNumberFormat="1" applyFont="1" applyFill="1" applyBorder="1" applyAlignment="1">
      <alignment horizontal="center" vertical="top"/>
    </xf>
    <xf numFmtId="49" fontId="6" fillId="9" borderId="1" xfId="0" applyNumberFormat="1" applyFont="1" applyFill="1" applyBorder="1" applyAlignment="1">
      <alignment horizontal="center" vertical="top"/>
    </xf>
    <xf numFmtId="49" fontId="6" fillId="9" borderId="3" xfId="0" applyNumberFormat="1" applyFont="1" applyFill="1" applyBorder="1" applyAlignment="1">
      <alignment vertical="top"/>
    </xf>
    <xf numFmtId="49" fontId="6" fillId="9" borderId="64" xfId="0" applyNumberFormat="1" applyFont="1" applyFill="1" applyBorder="1" applyAlignment="1">
      <alignment vertical="top"/>
    </xf>
    <xf numFmtId="49" fontId="6" fillId="9" borderId="0" xfId="0" applyNumberFormat="1" applyFont="1" applyFill="1" applyBorder="1" applyAlignment="1">
      <alignment vertical="top"/>
    </xf>
    <xf numFmtId="49" fontId="6" fillId="6" borderId="23" xfId="0" applyNumberFormat="1" applyFont="1" applyFill="1" applyBorder="1" applyAlignment="1">
      <alignment horizontal="center" vertical="top"/>
    </xf>
    <xf numFmtId="49" fontId="4" fillId="9" borderId="23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right" vertical="top"/>
    </xf>
    <xf numFmtId="49" fontId="4" fillId="0" borderId="0" xfId="0" applyNumberFormat="1" applyFont="1" applyFill="1" applyBorder="1" applyAlignment="1">
      <alignment horizontal="right" vertical="top"/>
    </xf>
    <xf numFmtId="49" fontId="9" fillId="0" borderId="0" xfId="0" applyNumberFormat="1" applyFont="1" applyAlignment="1">
      <alignment vertical="top"/>
    </xf>
    <xf numFmtId="3" fontId="4" fillId="6" borderId="76" xfId="0" applyNumberFormat="1" applyFont="1" applyFill="1" applyBorder="1" applyAlignment="1">
      <alignment vertical="top" wrapText="1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Fill="1" applyBorder="1" applyAlignment="1">
      <alignment horizontal="center" vertical="top" wrapText="1"/>
    </xf>
    <xf numFmtId="3" fontId="9" fillId="6" borderId="39" xfId="0" applyNumberFormat="1" applyFont="1" applyFill="1" applyBorder="1" applyAlignment="1">
      <alignment horizontal="center" vertical="top" textRotation="90" wrapText="1"/>
    </xf>
    <xf numFmtId="3" fontId="9" fillId="6" borderId="56" xfId="0" applyNumberFormat="1" applyFont="1" applyFill="1" applyBorder="1" applyAlignment="1">
      <alignment horizontal="center" vertical="top" textRotation="90" wrapText="1"/>
    </xf>
    <xf numFmtId="49" fontId="7" fillId="6" borderId="50" xfId="0" applyNumberFormat="1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vertical="top" wrapText="1"/>
    </xf>
    <xf numFmtId="0" fontId="4" fillId="6" borderId="95" xfId="0" applyFont="1" applyFill="1" applyBorder="1" applyAlignment="1">
      <alignment horizontal="center" vertical="top" wrapText="1"/>
    </xf>
    <xf numFmtId="0" fontId="16" fillId="6" borderId="35" xfId="0" applyFont="1" applyFill="1" applyBorder="1" applyAlignment="1">
      <alignment vertical="top" wrapText="1"/>
    </xf>
    <xf numFmtId="3" fontId="7" fillId="6" borderId="18" xfId="0" applyNumberFormat="1" applyFont="1" applyFill="1" applyBorder="1" applyAlignment="1">
      <alignment horizontal="center" vertical="center"/>
    </xf>
    <xf numFmtId="3" fontId="7" fillId="6" borderId="84" xfId="0" applyNumberFormat="1" applyFont="1" applyFill="1" applyBorder="1" applyAlignment="1">
      <alignment horizontal="center" vertical="center" textRotation="90"/>
    </xf>
    <xf numFmtId="166" fontId="4" fillId="6" borderId="10" xfId="0" applyNumberFormat="1" applyFont="1" applyFill="1" applyBorder="1" applyAlignment="1">
      <alignment horizontal="center" vertical="top"/>
    </xf>
    <xf numFmtId="3" fontId="4" fillId="6" borderId="45" xfId="0" applyNumberFormat="1" applyFont="1" applyFill="1" applyBorder="1" applyAlignment="1">
      <alignment horizontal="left" vertical="top" wrapText="1"/>
    </xf>
    <xf numFmtId="3" fontId="7" fillId="6" borderId="33" xfId="0" applyNumberFormat="1" applyFont="1" applyFill="1" applyBorder="1" applyAlignment="1">
      <alignment horizontal="center" vertical="center"/>
    </xf>
    <xf numFmtId="3" fontId="7" fillId="6" borderId="33" xfId="0" applyNumberFormat="1" applyFont="1" applyFill="1" applyBorder="1" applyAlignment="1">
      <alignment horizontal="center" vertical="center" textRotation="90"/>
    </xf>
    <xf numFmtId="3" fontId="4" fillId="6" borderId="44" xfId="0" applyNumberFormat="1" applyFont="1" applyFill="1" applyBorder="1" applyAlignment="1">
      <alignment horizontal="center" vertical="top"/>
    </xf>
    <xf numFmtId="3" fontId="4" fillId="0" borderId="62" xfId="0" applyNumberFormat="1" applyFont="1" applyBorder="1" applyAlignment="1">
      <alignment horizontal="center" vertical="top"/>
    </xf>
    <xf numFmtId="3" fontId="4" fillId="6" borderId="23" xfId="0" applyNumberFormat="1" applyFont="1" applyFill="1" applyBorder="1" applyAlignment="1">
      <alignment horizontal="center" vertical="top"/>
    </xf>
    <xf numFmtId="0" fontId="2" fillId="6" borderId="0" xfId="0" applyFont="1" applyFill="1" applyAlignment="1">
      <alignment vertical="top" wrapText="1"/>
    </xf>
    <xf numFmtId="165" fontId="4" fillId="6" borderId="50" xfId="0" applyNumberFormat="1" applyFont="1" applyFill="1" applyBorder="1" applyAlignment="1">
      <alignment horizontal="center" vertical="center" textRotation="90"/>
    </xf>
    <xf numFmtId="0" fontId="4" fillId="0" borderId="27" xfId="0" applyFont="1" applyBorder="1" applyAlignment="1">
      <alignment horizontal="center" vertical="center" textRotation="90"/>
    </xf>
    <xf numFmtId="165" fontId="4" fillId="6" borderId="55" xfId="0" applyNumberFormat="1" applyFont="1" applyFill="1" applyBorder="1" applyAlignment="1">
      <alignment horizontal="center" vertical="center" textRotation="90"/>
    </xf>
    <xf numFmtId="49" fontId="4" fillId="6" borderId="82" xfId="0" applyNumberFormat="1" applyFont="1" applyFill="1" applyBorder="1" applyAlignment="1">
      <alignment horizontal="center" vertical="top" wrapText="1"/>
    </xf>
    <xf numFmtId="165" fontId="4" fillId="6" borderId="78" xfId="0" applyNumberFormat="1" applyFont="1" applyFill="1" applyBorder="1" applyAlignment="1">
      <alignment horizontal="center" vertical="top" wrapText="1"/>
    </xf>
    <xf numFmtId="165" fontId="4" fillId="6" borderId="40" xfId="0" applyNumberFormat="1" applyFont="1" applyFill="1" applyBorder="1" applyAlignment="1">
      <alignment horizontal="center" vertical="top" wrapText="1"/>
    </xf>
    <xf numFmtId="49" fontId="4" fillId="6" borderId="53" xfId="0" applyNumberFormat="1" applyFont="1" applyFill="1" applyBorder="1" applyAlignment="1">
      <alignment horizontal="center" vertical="top" wrapText="1"/>
    </xf>
    <xf numFmtId="165" fontId="4" fillId="6" borderId="64" xfId="0" applyNumberFormat="1" applyFont="1" applyFill="1" applyBorder="1" applyAlignment="1">
      <alignment horizontal="center" vertical="top" wrapText="1"/>
    </xf>
    <xf numFmtId="3" fontId="4" fillId="6" borderId="40" xfId="0" applyNumberFormat="1" applyFont="1" applyFill="1" applyBorder="1" applyAlignment="1">
      <alignment horizontal="center" vertical="top"/>
    </xf>
    <xf numFmtId="3" fontId="4" fillId="6" borderId="52" xfId="0" applyNumberFormat="1" applyFont="1" applyFill="1" applyBorder="1" applyAlignment="1">
      <alignment horizontal="center" vertical="top"/>
    </xf>
    <xf numFmtId="3" fontId="4" fillId="6" borderId="11" xfId="0" applyNumberFormat="1" applyFont="1" applyFill="1" applyBorder="1" applyAlignment="1">
      <alignment horizontal="center" vertical="top"/>
    </xf>
    <xf numFmtId="3" fontId="4" fillId="6" borderId="100" xfId="0" applyNumberFormat="1" applyFont="1" applyFill="1" applyBorder="1" applyAlignment="1">
      <alignment horizontal="center" vertical="top"/>
    </xf>
    <xf numFmtId="49" fontId="4" fillId="6" borderId="94" xfId="0" applyNumberFormat="1" applyFont="1" applyFill="1" applyBorder="1" applyAlignment="1">
      <alignment horizontal="center" vertical="top"/>
    </xf>
    <xf numFmtId="49" fontId="4" fillId="6" borderId="78" xfId="0" applyNumberFormat="1" applyFont="1" applyFill="1" applyBorder="1" applyAlignment="1">
      <alignment horizontal="center" vertical="top"/>
    </xf>
    <xf numFmtId="49" fontId="4" fillId="6" borderId="81" xfId="0" applyNumberFormat="1" applyFont="1" applyFill="1" applyBorder="1" applyAlignment="1">
      <alignment horizontal="center" vertical="top"/>
    </xf>
    <xf numFmtId="49" fontId="4" fillId="6" borderId="100" xfId="0" applyNumberFormat="1" applyFont="1" applyFill="1" applyBorder="1" applyAlignment="1">
      <alignment horizontal="center" vertical="top"/>
    </xf>
    <xf numFmtId="49" fontId="4" fillId="6" borderId="37" xfId="0" applyNumberFormat="1" applyFont="1" applyFill="1" applyBorder="1" applyAlignment="1">
      <alignment horizontal="center" vertical="top"/>
    </xf>
    <xf numFmtId="49" fontId="4" fillId="6" borderId="55" xfId="0" applyNumberFormat="1" applyFont="1" applyFill="1" applyBorder="1" applyAlignment="1">
      <alignment horizontal="center" vertical="top"/>
    </xf>
    <xf numFmtId="49" fontId="4" fillId="6" borderId="36" xfId="0" applyNumberFormat="1" applyFont="1" applyFill="1" applyBorder="1" applyAlignment="1">
      <alignment horizontal="center" vertical="top"/>
    </xf>
    <xf numFmtId="49" fontId="4" fillId="6" borderId="12" xfId="0" applyNumberFormat="1" applyFont="1" applyFill="1" applyBorder="1" applyAlignment="1">
      <alignment horizontal="center" vertical="top"/>
    </xf>
    <xf numFmtId="49" fontId="5" fillId="6" borderId="65" xfId="0" applyNumberFormat="1" applyFont="1" applyFill="1" applyBorder="1" applyAlignment="1">
      <alignment horizontal="center" vertical="top" wrapText="1"/>
    </xf>
    <xf numFmtId="3" fontId="4" fillId="6" borderId="55" xfId="0" applyNumberFormat="1" applyFont="1" applyFill="1" applyBorder="1" applyAlignment="1">
      <alignment horizontal="center" vertical="top"/>
    </xf>
    <xf numFmtId="3" fontId="4" fillId="6" borderId="36" xfId="0" applyNumberFormat="1" applyFont="1" applyFill="1" applyBorder="1" applyAlignment="1">
      <alignment horizontal="center" vertical="top"/>
    </xf>
    <xf numFmtId="49" fontId="5" fillId="6" borderId="52" xfId="0" applyNumberFormat="1" applyFont="1" applyFill="1" applyBorder="1" applyAlignment="1">
      <alignment horizontal="center" vertical="top" wrapText="1"/>
    </xf>
    <xf numFmtId="3" fontId="4" fillId="6" borderId="99" xfId="0" applyNumberFormat="1" applyFont="1" applyFill="1" applyBorder="1" applyAlignment="1">
      <alignment horizontal="center" vertical="top"/>
    </xf>
    <xf numFmtId="3" fontId="10" fillId="6" borderId="40" xfId="0" applyNumberFormat="1" applyFont="1" applyFill="1" applyBorder="1" applyAlignment="1">
      <alignment horizontal="center" vertical="top"/>
    </xf>
    <xf numFmtId="3" fontId="4" fillId="6" borderId="3" xfId="0" applyNumberFormat="1" applyFont="1" applyFill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/>
    </xf>
    <xf numFmtId="3" fontId="4" fillId="0" borderId="28" xfId="0" applyNumberFormat="1" applyFont="1" applyBorder="1" applyAlignment="1">
      <alignment horizontal="center" vertical="top"/>
    </xf>
    <xf numFmtId="3" fontId="4" fillId="0" borderId="23" xfId="0" applyNumberFormat="1" applyFont="1" applyBorder="1" applyAlignment="1">
      <alignment horizontal="center" vertical="top"/>
    </xf>
    <xf numFmtId="3" fontId="4" fillId="6" borderId="64" xfId="0" applyNumberFormat="1" applyFont="1" applyFill="1" applyBorder="1" applyAlignment="1">
      <alignment vertical="top"/>
    </xf>
    <xf numFmtId="3" fontId="4" fillId="6" borderId="58" xfId="0" applyNumberFormat="1" applyFont="1" applyFill="1" applyBorder="1" applyAlignment="1">
      <alignment horizontal="center" vertical="top"/>
    </xf>
    <xf numFmtId="3" fontId="4" fillId="0" borderId="106" xfId="0" applyNumberFormat="1" applyFont="1" applyBorder="1" applyAlignment="1">
      <alignment horizontal="center" vertical="top"/>
    </xf>
    <xf numFmtId="3" fontId="4" fillId="6" borderId="22" xfId="0" applyNumberFormat="1" applyFont="1" applyFill="1" applyBorder="1" applyAlignment="1">
      <alignment vertical="top"/>
    </xf>
    <xf numFmtId="3" fontId="4" fillId="6" borderId="22" xfId="0" applyNumberFormat="1" applyFont="1" applyFill="1" applyBorder="1" applyAlignment="1">
      <alignment horizontal="center" vertical="top"/>
    </xf>
    <xf numFmtId="3" fontId="4" fillId="6" borderId="30" xfId="0" applyNumberFormat="1" applyFont="1" applyFill="1" applyBorder="1" applyAlignment="1">
      <alignment horizontal="center" vertical="top"/>
    </xf>
    <xf numFmtId="0" fontId="9" fillId="6" borderId="55" xfId="0" applyFont="1" applyFill="1" applyBorder="1" applyAlignment="1">
      <alignment horizontal="center" vertical="top"/>
    </xf>
    <xf numFmtId="3" fontId="4" fillId="6" borderId="107" xfId="0" applyNumberFormat="1" applyFont="1" applyFill="1" applyBorder="1" applyAlignment="1">
      <alignment horizontal="center" vertical="top"/>
    </xf>
    <xf numFmtId="3" fontId="4" fillId="6" borderId="108" xfId="0" applyNumberFormat="1" applyFont="1" applyFill="1" applyBorder="1" applyAlignment="1">
      <alignment horizontal="center" vertical="top"/>
    </xf>
    <xf numFmtId="3" fontId="4" fillId="6" borderId="64" xfId="0" applyNumberFormat="1" applyFont="1" applyFill="1" applyBorder="1" applyAlignment="1">
      <alignment horizontal="center" vertical="top"/>
    </xf>
    <xf numFmtId="3" fontId="4" fillId="6" borderId="67" xfId="0" applyNumberFormat="1" applyFont="1" applyFill="1" applyBorder="1" applyAlignment="1">
      <alignment horizontal="center" vertical="top"/>
    </xf>
    <xf numFmtId="3" fontId="4" fillId="0" borderId="106" xfId="0" applyNumberFormat="1" applyFont="1" applyFill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/>
    </xf>
    <xf numFmtId="3" fontId="5" fillId="6" borderId="40" xfId="0" applyNumberFormat="1" applyFont="1" applyFill="1" applyBorder="1" applyAlignment="1">
      <alignment horizontal="center" vertical="top"/>
    </xf>
    <xf numFmtId="3" fontId="5" fillId="6" borderId="11" xfId="0" applyNumberFormat="1" applyFont="1" applyFill="1" applyBorder="1" applyAlignment="1">
      <alignment horizontal="center" vertical="top"/>
    </xf>
    <xf numFmtId="3" fontId="4" fillId="0" borderId="55" xfId="0" applyNumberFormat="1" applyFont="1" applyBorder="1" applyAlignment="1">
      <alignment horizontal="center" vertical="top"/>
    </xf>
    <xf numFmtId="3" fontId="20" fillId="6" borderId="11" xfId="0" applyNumberFormat="1" applyFont="1" applyFill="1" applyBorder="1" applyAlignment="1">
      <alignment horizontal="center" vertical="top"/>
    </xf>
    <xf numFmtId="3" fontId="20" fillId="6" borderId="55" xfId="0" applyNumberFormat="1" applyFont="1" applyFill="1" applyBorder="1" applyAlignment="1">
      <alignment horizontal="center" vertical="top"/>
    </xf>
    <xf numFmtId="3" fontId="20" fillId="6" borderId="0" xfId="0" applyNumberFormat="1" applyFont="1" applyFill="1" applyBorder="1" applyAlignment="1">
      <alignment horizontal="center" vertical="top"/>
    </xf>
    <xf numFmtId="0" fontId="4" fillId="0" borderId="81" xfId="0" applyFont="1" applyBorder="1" applyAlignment="1">
      <alignment horizontal="center" vertical="top"/>
    </xf>
    <xf numFmtId="0" fontId="4" fillId="0" borderId="100" xfId="0" applyFont="1" applyBorder="1" applyAlignment="1">
      <alignment horizontal="center" vertical="top"/>
    </xf>
    <xf numFmtId="0" fontId="4" fillId="0" borderId="43" xfId="0" applyFont="1" applyBorder="1" applyAlignment="1">
      <alignment horizontal="center" vertical="top"/>
    </xf>
    <xf numFmtId="0" fontId="4" fillId="6" borderId="100" xfId="0" applyFont="1" applyFill="1" applyBorder="1" applyAlignment="1">
      <alignment horizontal="center" vertical="top"/>
    </xf>
    <xf numFmtId="0" fontId="4" fillId="6" borderId="55" xfId="0" applyFont="1" applyFill="1" applyBorder="1" applyAlignment="1">
      <alignment horizontal="center" vertical="top"/>
    </xf>
    <xf numFmtId="3" fontId="4" fillId="6" borderId="62" xfId="0" applyNumberFormat="1" applyFont="1" applyFill="1" applyBorder="1" applyAlignment="1">
      <alignment horizontal="center" vertical="top"/>
    </xf>
    <xf numFmtId="3" fontId="4" fillId="6" borderId="106" xfId="0" applyNumberFormat="1" applyFont="1" applyFill="1" applyBorder="1" applyAlignment="1">
      <alignment horizontal="center" vertical="top"/>
    </xf>
    <xf numFmtId="0" fontId="4" fillId="6" borderId="94" xfId="0" applyFont="1" applyFill="1" applyBorder="1" applyAlignment="1">
      <alignment horizontal="center" vertical="center"/>
    </xf>
    <xf numFmtId="0" fontId="4" fillId="10" borderId="65" xfId="0" applyFont="1" applyFill="1" applyBorder="1" applyAlignment="1">
      <alignment horizontal="center" vertical="top"/>
    </xf>
    <xf numFmtId="0" fontId="4" fillId="10" borderId="37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top"/>
    </xf>
    <xf numFmtId="0" fontId="4" fillId="6" borderId="101" xfId="0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4" fillId="10" borderId="52" xfId="0" applyFont="1" applyFill="1" applyBorder="1" applyAlignment="1">
      <alignment horizontal="center" vertical="top"/>
    </xf>
    <xf numFmtId="0" fontId="4" fillId="10" borderId="36" xfId="0" applyFont="1" applyFill="1" applyBorder="1" applyAlignment="1">
      <alignment horizontal="center" vertical="center"/>
    </xf>
    <xf numFmtId="0" fontId="4" fillId="10" borderId="17" xfId="0" applyFont="1" applyFill="1" applyBorder="1" applyAlignment="1">
      <alignment horizontal="center" vertical="top"/>
    </xf>
    <xf numFmtId="3" fontId="4" fillId="6" borderId="111" xfId="0" applyNumberFormat="1" applyFont="1" applyFill="1" applyBorder="1" applyAlignment="1">
      <alignment horizontal="center" vertical="top"/>
    </xf>
    <xf numFmtId="3" fontId="4" fillId="6" borderId="9" xfId="0" applyNumberFormat="1" applyFont="1" applyFill="1" applyBorder="1" applyAlignment="1">
      <alignment horizontal="center" vertical="top"/>
    </xf>
    <xf numFmtId="0" fontId="4" fillId="6" borderId="40" xfId="0" applyFont="1" applyFill="1" applyBorder="1" applyAlignment="1">
      <alignment horizontal="center" vertical="top"/>
    </xf>
    <xf numFmtId="0" fontId="4" fillId="6" borderId="43" xfId="0" applyFont="1" applyFill="1" applyBorder="1" applyAlignment="1">
      <alignment horizontal="center" vertical="top"/>
    </xf>
    <xf numFmtId="0" fontId="4" fillId="6" borderId="11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165" fontId="4" fillId="6" borderId="93" xfId="0" applyNumberFormat="1" applyFont="1" applyFill="1" applyBorder="1" applyAlignment="1">
      <alignment horizontal="center" vertical="top" wrapText="1"/>
    </xf>
    <xf numFmtId="3" fontId="4" fillId="6" borderId="112" xfId="0" applyNumberFormat="1" applyFont="1" applyFill="1" applyBorder="1" applyAlignment="1">
      <alignment horizontal="center" vertical="top"/>
    </xf>
    <xf numFmtId="0" fontId="9" fillId="6" borderId="84" xfId="0" applyFont="1" applyFill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3" fontId="4" fillId="7" borderId="70" xfId="0" applyNumberFormat="1" applyFont="1" applyFill="1" applyBorder="1" applyAlignment="1">
      <alignment vertical="top"/>
    </xf>
    <xf numFmtId="3" fontId="4" fillId="7" borderId="71" xfId="0" applyNumberFormat="1" applyFont="1" applyFill="1" applyBorder="1" applyAlignment="1">
      <alignment vertical="top"/>
    </xf>
    <xf numFmtId="3" fontId="20" fillId="6" borderId="56" xfId="0" applyNumberFormat="1" applyFont="1" applyFill="1" applyBorder="1" applyAlignment="1">
      <alignment horizontal="center" vertical="top"/>
    </xf>
    <xf numFmtId="3" fontId="20" fillId="6" borderId="84" xfId="0" applyNumberFormat="1" applyFont="1" applyFill="1" applyBorder="1" applyAlignment="1">
      <alignment horizontal="center" vertical="top"/>
    </xf>
    <xf numFmtId="166" fontId="18" fillId="6" borderId="24" xfId="0" applyNumberFormat="1" applyFont="1" applyFill="1" applyBorder="1" applyAlignment="1">
      <alignment horizontal="left" vertical="top" wrapText="1"/>
    </xf>
    <xf numFmtId="3" fontId="5" fillId="6" borderId="105" xfId="0" applyNumberFormat="1" applyFont="1" applyFill="1" applyBorder="1" applyAlignment="1">
      <alignment horizontal="center" vertical="top" wrapText="1"/>
    </xf>
    <xf numFmtId="3" fontId="5" fillId="6" borderId="58" xfId="0" applyNumberFormat="1" applyFont="1" applyFill="1" applyBorder="1" applyAlignment="1">
      <alignment horizontal="center" vertical="top" wrapText="1"/>
    </xf>
    <xf numFmtId="3" fontId="5" fillId="6" borderId="25" xfId="0" applyNumberFormat="1" applyFont="1" applyFill="1" applyBorder="1" applyAlignment="1">
      <alignment horizontal="center" vertical="top" wrapText="1"/>
    </xf>
    <xf numFmtId="166" fontId="18" fillId="6" borderId="66" xfId="0" applyNumberFormat="1" applyFont="1" applyFill="1" applyBorder="1" applyAlignment="1">
      <alignment horizontal="left" vertical="top" wrapText="1"/>
    </xf>
    <xf numFmtId="3" fontId="5" fillId="6" borderId="87" xfId="0" applyNumberFormat="1" applyFont="1" applyFill="1" applyBorder="1" applyAlignment="1">
      <alignment horizontal="center" vertical="top" wrapText="1"/>
    </xf>
    <xf numFmtId="3" fontId="5" fillId="6" borderId="80" xfId="0" applyNumberFormat="1" applyFont="1" applyFill="1" applyBorder="1" applyAlignment="1">
      <alignment horizontal="center" vertical="top" wrapText="1"/>
    </xf>
    <xf numFmtId="3" fontId="5" fillId="6" borderId="27" xfId="0" applyNumberFormat="1" applyFont="1" applyFill="1" applyBorder="1" applyAlignment="1">
      <alignment horizontal="center" vertical="top" wrapText="1"/>
    </xf>
    <xf numFmtId="166" fontId="6" fillId="6" borderId="87" xfId="0" applyNumberFormat="1" applyFont="1" applyFill="1" applyBorder="1" applyAlignment="1">
      <alignment horizontal="center" vertical="top"/>
    </xf>
    <xf numFmtId="166" fontId="11" fillId="6" borderId="87" xfId="0" applyNumberFormat="1" applyFont="1" applyFill="1" applyBorder="1" applyAlignment="1">
      <alignment vertical="top" wrapText="1"/>
    </xf>
    <xf numFmtId="166" fontId="7" fillId="6" borderId="87" xfId="0" applyNumberFormat="1" applyFont="1" applyFill="1" applyBorder="1" applyAlignment="1">
      <alignment horizontal="center" vertical="center" textRotation="90" wrapText="1"/>
    </xf>
    <xf numFmtId="166" fontId="6" fillId="6" borderId="80" xfId="0" applyNumberFormat="1" applyFont="1" applyFill="1" applyBorder="1" applyAlignment="1">
      <alignment horizontal="center" vertical="top"/>
    </xf>
    <xf numFmtId="166" fontId="6" fillId="6" borderId="97" xfId="0" applyNumberFormat="1" applyFont="1" applyFill="1" applyBorder="1" applyAlignment="1">
      <alignment horizontal="center" vertical="top"/>
    </xf>
    <xf numFmtId="166" fontId="11" fillId="6" borderId="97" xfId="0" applyNumberFormat="1" applyFont="1" applyFill="1" applyBorder="1" applyAlignment="1">
      <alignment vertical="top" wrapText="1"/>
    </xf>
    <xf numFmtId="166" fontId="11" fillId="6" borderId="27" xfId="0" applyNumberFormat="1" applyFont="1" applyFill="1" applyBorder="1" applyAlignment="1">
      <alignment vertical="top" wrapText="1"/>
    </xf>
    <xf numFmtId="166" fontId="6" fillId="6" borderId="63" xfId="0" applyNumberFormat="1" applyFont="1" applyFill="1" applyBorder="1" applyAlignment="1">
      <alignment horizontal="center" vertical="top"/>
    </xf>
    <xf numFmtId="3" fontId="4" fillId="6" borderId="0" xfId="0" applyNumberFormat="1" applyFont="1" applyFill="1" applyBorder="1" applyAlignment="1">
      <alignment vertical="top"/>
    </xf>
    <xf numFmtId="166" fontId="4" fillId="6" borderId="0" xfId="0" applyNumberFormat="1" applyFont="1" applyFill="1" applyBorder="1" applyAlignment="1">
      <alignment horizontal="center" vertical="top"/>
    </xf>
    <xf numFmtId="166" fontId="4" fillId="6" borderId="41" xfId="0" applyNumberFormat="1" applyFont="1" applyFill="1" applyBorder="1" applyAlignment="1">
      <alignment horizontal="center" vertical="top"/>
    </xf>
    <xf numFmtId="166" fontId="4" fillId="6" borderId="57" xfId="0" applyNumberFormat="1" applyFont="1" applyFill="1" applyBorder="1" applyAlignment="1">
      <alignment horizontal="center" vertical="top"/>
    </xf>
    <xf numFmtId="166" fontId="6" fillId="9" borderId="24" xfId="0" applyNumberFormat="1" applyFont="1" applyFill="1" applyBorder="1" applyAlignment="1">
      <alignment horizontal="center" vertical="top"/>
    </xf>
    <xf numFmtId="166" fontId="6" fillId="9" borderId="66" xfId="0" applyNumberFormat="1" applyFont="1" applyFill="1" applyBorder="1" applyAlignment="1">
      <alignment horizontal="center" vertical="top"/>
    </xf>
    <xf numFmtId="166" fontId="6" fillId="5" borderId="24" xfId="0" applyNumberFormat="1" applyFont="1" applyFill="1" applyBorder="1" applyAlignment="1">
      <alignment horizontal="center" vertical="top"/>
    </xf>
    <xf numFmtId="166" fontId="6" fillId="5" borderId="73" xfId="0" applyNumberFormat="1" applyFont="1" applyFill="1" applyBorder="1" applyAlignment="1">
      <alignment horizontal="center" vertical="top"/>
    </xf>
    <xf numFmtId="3" fontId="4" fillId="6" borderId="15" xfId="0" applyNumberFormat="1" applyFont="1" applyFill="1" applyBorder="1" applyAlignment="1">
      <alignment vertical="top"/>
    </xf>
    <xf numFmtId="3" fontId="4" fillId="6" borderId="40" xfId="0" applyNumberFormat="1" applyFont="1" applyFill="1" applyBorder="1" applyAlignment="1">
      <alignment vertical="top"/>
    </xf>
    <xf numFmtId="166" fontId="4" fillId="6" borderId="11" xfId="0" applyNumberFormat="1" applyFont="1" applyFill="1" applyBorder="1" applyAlignment="1">
      <alignment horizontal="center" vertical="top"/>
    </xf>
    <xf numFmtId="166" fontId="4" fillId="6" borderId="40" xfId="0" applyNumberFormat="1" applyFont="1" applyFill="1" applyBorder="1" applyAlignment="1">
      <alignment horizontal="center" vertical="top"/>
    </xf>
    <xf numFmtId="3" fontId="4" fillId="6" borderId="103" xfId="0" applyNumberFormat="1" applyFont="1" applyFill="1" applyBorder="1" applyAlignment="1">
      <alignment vertical="top" wrapText="1"/>
    </xf>
    <xf numFmtId="3" fontId="4" fillId="6" borderId="74" xfId="0" applyNumberFormat="1" applyFont="1" applyFill="1" applyBorder="1" applyAlignment="1">
      <alignment vertical="top" wrapText="1"/>
    </xf>
    <xf numFmtId="0" fontId="4" fillId="6" borderId="74" xfId="0" applyFont="1" applyFill="1" applyBorder="1" applyAlignment="1">
      <alignment vertical="top" wrapText="1"/>
    </xf>
    <xf numFmtId="0" fontId="4" fillId="6" borderId="0" xfId="0" applyFont="1" applyFill="1" applyBorder="1" applyAlignment="1">
      <alignment vertical="top" wrapText="1"/>
    </xf>
    <xf numFmtId="0" fontId="4" fillId="6" borderId="57" xfId="0" applyFont="1" applyFill="1" applyBorder="1" applyAlignment="1">
      <alignment vertical="top" wrapText="1"/>
    </xf>
    <xf numFmtId="3" fontId="4" fillId="6" borderId="0" xfId="0" applyNumberFormat="1" applyFont="1" applyFill="1" applyBorder="1" applyAlignment="1">
      <alignment vertical="top" wrapText="1"/>
    </xf>
    <xf numFmtId="166" fontId="4" fillId="6" borderId="39" xfId="0" applyNumberFormat="1" applyFont="1" applyFill="1" applyBorder="1" applyAlignment="1">
      <alignment horizontal="center" vertical="top"/>
    </xf>
    <xf numFmtId="166" fontId="4" fillId="6" borderId="12" xfId="0" applyNumberFormat="1" applyFont="1" applyFill="1" applyBorder="1" applyAlignment="1">
      <alignment horizontal="center" vertical="top"/>
    </xf>
    <xf numFmtId="166" fontId="4" fillId="6" borderId="81" xfId="0" applyNumberFormat="1" applyFont="1" applyFill="1" applyBorder="1" applyAlignment="1">
      <alignment horizontal="center" vertical="top"/>
    </xf>
    <xf numFmtId="166" fontId="4" fillId="6" borderId="55" xfId="0" applyNumberFormat="1" applyFont="1" applyFill="1" applyBorder="1" applyAlignment="1">
      <alignment horizontal="center" vertical="top"/>
    </xf>
    <xf numFmtId="166" fontId="4" fillId="6" borderId="52" xfId="0" applyNumberFormat="1" applyFont="1" applyFill="1" applyBorder="1" applyAlignment="1">
      <alignment horizontal="center" vertical="top"/>
    </xf>
    <xf numFmtId="166" fontId="4" fillId="6" borderId="64" xfId="0" applyNumberFormat="1" applyFont="1" applyFill="1" applyBorder="1" applyAlignment="1">
      <alignment horizontal="center" vertical="top"/>
    </xf>
    <xf numFmtId="166" fontId="4" fillId="6" borderId="101" xfId="0" applyNumberFormat="1" applyFont="1" applyFill="1" applyBorder="1" applyAlignment="1">
      <alignment horizontal="center" vertical="top"/>
    </xf>
    <xf numFmtId="166" fontId="4" fillId="6" borderId="36" xfId="0" applyNumberFormat="1" applyFont="1" applyFill="1" applyBorder="1" applyAlignment="1">
      <alignment horizontal="center" vertical="top"/>
    </xf>
    <xf numFmtId="166" fontId="4" fillId="6" borderId="50" xfId="0" applyNumberFormat="1" applyFont="1" applyFill="1" applyBorder="1" applyAlignment="1">
      <alignment horizontal="center" vertical="top"/>
    </xf>
    <xf numFmtId="166" fontId="4" fillId="6" borderId="45" xfId="0" applyNumberFormat="1" applyFont="1" applyFill="1" applyBorder="1" applyAlignment="1">
      <alignment horizontal="center" vertical="top"/>
    </xf>
    <xf numFmtId="166" fontId="4" fillId="6" borderId="2" xfId="0" applyNumberFormat="1" applyFont="1" applyFill="1" applyBorder="1" applyAlignment="1">
      <alignment horizontal="center" vertical="top"/>
    </xf>
    <xf numFmtId="166" fontId="4" fillId="6" borderId="67" xfId="0" applyNumberFormat="1" applyFont="1" applyFill="1" applyBorder="1" applyAlignment="1">
      <alignment horizontal="center" vertical="top"/>
    </xf>
    <xf numFmtId="166" fontId="6" fillId="9" borderId="58" xfId="0" applyNumberFormat="1" applyFont="1" applyFill="1" applyBorder="1" applyAlignment="1">
      <alignment horizontal="center" vertical="top"/>
    </xf>
    <xf numFmtId="166" fontId="4" fillId="6" borderId="104" xfId="0" applyNumberFormat="1" applyFont="1" applyFill="1" applyBorder="1" applyAlignment="1">
      <alignment horizontal="center" vertical="top"/>
    </xf>
    <xf numFmtId="166" fontId="4" fillId="6" borderId="43" xfId="0" applyNumberFormat="1" applyFont="1" applyFill="1" applyBorder="1" applyAlignment="1">
      <alignment horizontal="center" vertical="top"/>
    </xf>
    <xf numFmtId="166" fontId="13" fillId="6" borderId="0" xfId="0" applyNumberFormat="1" applyFont="1" applyFill="1" applyBorder="1" applyAlignment="1">
      <alignment horizontal="center" vertical="top"/>
    </xf>
    <xf numFmtId="166" fontId="5" fillId="6" borderId="41" xfId="0" applyNumberFormat="1" applyFont="1" applyFill="1" applyBorder="1" applyAlignment="1">
      <alignment horizontal="center" vertical="top"/>
    </xf>
    <xf numFmtId="166" fontId="6" fillId="9" borderId="113" xfId="0" applyNumberFormat="1" applyFont="1" applyFill="1" applyBorder="1" applyAlignment="1">
      <alignment horizontal="center" vertical="top"/>
    </xf>
    <xf numFmtId="166" fontId="4" fillId="0" borderId="61" xfId="0" applyNumberFormat="1" applyFont="1" applyFill="1" applyBorder="1" applyAlignment="1">
      <alignment horizontal="center" vertical="top"/>
    </xf>
    <xf numFmtId="166" fontId="5" fillId="6" borderId="40" xfId="0" applyNumberFormat="1" applyFont="1" applyFill="1" applyBorder="1" applyAlignment="1">
      <alignment horizontal="center" vertical="top"/>
    </xf>
    <xf numFmtId="166" fontId="4" fillId="0" borderId="62" xfId="0" applyNumberFormat="1" applyFont="1" applyFill="1" applyBorder="1" applyAlignment="1">
      <alignment horizontal="center" vertical="top"/>
    </xf>
    <xf numFmtId="166" fontId="6" fillId="9" borderId="27" xfId="0" applyNumberFormat="1" applyFont="1" applyFill="1" applyBorder="1" applyAlignment="1">
      <alignment horizontal="center" vertical="top"/>
    </xf>
    <xf numFmtId="166" fontId="4" fillId="6" borderId="18" xfId="0" applyNumberFormat="1" applyFont="1" applyFill="1" applyBorder="1" applyAlignment="1">
      <alignment horizontal="center" vertical="top"/>
    </xf>
    <xf numFmtId="166" fontId="5" fillId="6" borderId="0" xfId="0" applyNumberFormat="1" applyFont="1" applyFill="1" applyBorder="1" applyAlignment="1">
      <alignment horizontal="center" vertical="top"/>
    </xf>
    <xf numFmtId="166" fontId="5" fillId="6" borderId="36" xfId="0" applyNumberFormat="1" applyFont="1" applyFill="1" applyBorder="1" applyAlignment="1">
      <alignment horizontal="center" vertical="top"/>
    </xf>
    <xf numFmtId="166" fontId="5" fillId="6" borderId="11" xfId="0" applyNumberFormat="1" applyFont="1" applyFill="1" applyBorder="1" applyAlignment="1">
      <alignment horizontal="center" vertical="top"/>
    </xf>
    <xf numFmtId="166" fontId="5" fillId="6" borderId="55" xfId="0" applyNumberFormat="1" applyFont="1" applyFill="1" applyBorder="1" applyAlignment="1">
      <alignment horizontal="center" vertical="top"/>
    </xf>
    <xf numFmtId="166" fontId="5" fillId="6" borderId="52" xfId="0" applyNumberFormat="1" applyFont="1" applyFill="1" applyBorder="1" applyAlignment="1">
      <alignment horizontal="center" vertical="top"/>
    </xf>
    <xf numFmtId="166" fontId="5" fillId="6" borderId="64" xfId="0" applyNumberFormat="1" applyFont="1" applyFill="1" applyBorder="1" applyAlignment="1">
      <alignment horizontal="center" vertical="top"/>
    </xf>
    <xf numFmtId="166" fontId="6" fillId="9" borderId="105" xfId="0" applyNumberFormat="1" applyFont="1" applyFill="1" applyBorder="1" applyAlignment="1">
      <alignment horizontal="center" vertical="top"/>
    </xf>
    <xf numFmtId="3" fontId="5" fillId="0" borderId="40" xfId="0" applyNumberFormat="1" applyFont="1" applyFill="1" applyBorder="1" applyAlignment="1">
      <alignment horizontal="center" vertical="top" wrapText="1"/>
    </xf>
    <xf numFmtId="3" fontId="4" fillId="6" borderId="39" xfId="0" applyNumberFormat="1" applyFont="1" applyFill="1" applyBorder="1" applyAlignment="1">
      <alignment horizontal="center" vertical="top"/>
    </xf>
    <xf numFmtId="3" fontId="4" fillId="6" borderId="38" xfId="0" applyNumberFormat="1" applyFont="1" applyFill="1" applyBorder="1" applyAlignment="1">
      <alignment horizontal="center" vertical="center" wrapText="1"/>
    </xf>
    <xf numFmtId="0" fontId="4" fillId="6" borderId="114" xfId="0" applyFont="1" applyFill="1" applyBorder="1" applyAlignment="1">
      <alignment horizontal="left" vertical="top" wrapText="1"/>
    </xf>
    <xf numFmtId="0" fontId="4" fillId="0" borderId="115" xfId="0" applyFont="1" applyFill="1" applyBorder="1" applyAlignment="1">
      <alignment horizontal="center" vertical="top"/>
    </xf>
    <xf numFmtId="3" fontId="4" fillId="6" borderId="50" xfId="0" applyNumberFormat="1" applyFont="1" applyFill="1" applyBorder="1" applyAlignment="1">
      <alignment vertical="top"/>
    </xf>
    <xf numFmtId="3" fontId="4" fillId="6" borderId="50" xfId="0" applyNumberFormat="1" applyFont="1" applyFill="1" applyBorder="1" applyAlignment="1">
      <alignment horizontal="center" vertical="top"/>
    </xf>
    <xf numFmtId="3" fontId="4" fillId="6" borderId="17" xfId="0" applyNumberFormat="1" applyFont="1" applyFill="1" applyBorder="1" applyAlignment="1">
      <alignment horizontal="center" vertical="top"/>
    </xf>
    <xf numFmtId="3" fontId="4" fillId="6" borderId="56" xfId="0" applyNumberFormat="1" applyFont="1" applyFill="1" applyBorder="1" applyAlignment="1">
      <alignment horizontal="center" vertical="top"/>
    </xf>
    <xf numFmtId="166" fontId="6" fillId="5" borderId="69" xfId="0" applyNumberFormat="1" applyFont="1" applyFill="1" applyBorder="1" applyAlignment="1">
      <alignment horizontal="center" vertical="top"/>
    </xf>
    <xf numFmtId="166" fontId="4" fillId="6" borderId="62" xfId="0" applyNumberFormat="1" applyFont="1" applyFill="1" applyBorder="1" applyAlignment="1">
      <alignment horizontal="center" vertical="top"/>
    </xf>
    <xf numFmtId="3" fontId="4" fillId="6" borderId="106" xfId="0" applyNumberFormat="1" applyFont="1" applyFill="1" applyBorder="1" applyAlignment="1">
      <alignment vertical="top" wrapText="1"/>
    </xf>
    <xf numFmtId="166" fontId="4" fillId="6" borderId="19" xfId="0" applyNumberFormat="1" applyFont="1" applyFill="1" applyBorder="1" applyAlignment="1">
      <alignment horizontal="center" vertical="top"/>
    </xf>
    <xf numFmtId="3" fontId="4" fillId="6" borderId="19" xfId="0" applyNumberFormat="1" applyFont="1" applyFill="1" applyBorder="1" applyAlignment="1">
      <alignment horizontal="center" vertical="top"/>
    </xf>
    <xf numFmtId="3" fontId="4" fillId="6" borderId="114" xfId="0" applyNumberFormat="1" applyFont="1" applyFill="1" applyBorder="1" applyAlignment="1">
      <alignment vertical="top" wrapText="1"/>
    </xf>
    <xf numFmtId="3" fontId="4" fillId="6" borderId="17" xfId="0" applyNumberFormat="1" applyFont="1" applyFill="1" applyBorder="1" applyAlignment="1">
      <alignment vertical="top"/>
    </xf>
    <xf numFmtId="3" fontId="4" fillId="6" borderId="20" xfId="0" applyNumberFormat="1" applyFont="1" applyFill="1" applyBorder="1" applyAlignment="1">
      <alignment vertical="top"/>
    </xf>
    <xf numFmtId="3" fontId="4" fillId="0" borderId="10" xfId="0" applyNumberFormat="1" applyFont="1" applyBorder="1" applyAlignment="1">
      <alignment vertical="top" wrapText="1"/>
    </xf>
    <xf numFmtId="166" fontId="4" fillId="0" borderId="50" xfId="0" applyNumberFormat="1" applyFont="1" applyFill="1" applyBorder="1" applyAlignment="1">
      <alignment horizontal="center" vertical="top"/>
    </xf>
    <xf numFmtId="166" fontId="4" fillId="0" borderId="19" xfId="0" applyNumberFormat="1" applyFont="1" applyFill="1" applyBorder="1" applyAlignment="1">
      <alignment horizontal="center" vertical="top"/>
    </xf>
    <xf numFmtId="3" fontId="4" fillId="6" borderId="32" xfId="0" applyNumberFormat="1" applyFont="1" applyFill="1" applyBorder="1" applyAlignment="1">
      <alignment vertical="top"/>
    </xf>
    <xf numFmtId="166" fontId="4" fillId="6" borderId="37" xfId="0" applyNumberFormat="1" applyFont="1" applyFill="1" applyBorder="1" applyAlignment="1">
      <alignment horizontal="center" vertical="top"/>
    </xf>
    <xf numFmtId="166" fontId="6" fillId="5" borderId="68" xfId="0" applyNumberFormat="1" applyFont="1" applyFill="1" applyBorder="1" applyAlignment="1">
      <alignment horizontal="center" vertical="top"/>
    </xf>
    <xf numFmtId="166" fontId="4" fillId="6" borderId="96" xfId="0" applyNumberFormat="1" applyFont="1" applyFill="1" applyBorder="1" applyAlignment="1">
      <alignment vertical="top"/>
    </xf>
    <xf numFmtId="166" fontId="4" fillId="6" borderId="61" xfId="0" applyNumberFormat="1" applyFont="1" applyFill="1" applyBorder="1" applyAlignment="1">
      <alignment vertical="top"/>
    </xf>
    <xf numFmtId="166" fontId="4" fillId="6" borderId="62" xfId="0" applyNumberFormat="1" applyFont="1" applyFill="1" applyBorder="1" applyAlignment="1">
      <alignment vertical="top"/>
    </xf>
    <xf numFmtId="166" fontId="6" fillId="5" borderId="110" xfId="0" applyNumberFormat="1" applyFont="1" applyFill="1" applyBorder="1" applyAlignment="1">
      <alignment horizontal="center" vertical="top"/>
    </xf>
    <xf numFmtId="166" fontId="5" fillId="6" borderId="96" xfId="0" applyNumberFormat="1" applyFont="1" applyFill="1" applyBorder="1" applyAlignment="1">
      <alignment horizontal="right" vertical="top"/>
    </xf>
    <xf numFmtId="166" fontId="5" fillId="6" borderId="57" xfId="0" applyNumberFormat="1" applyFont="1" applyFill="1" applyBorder="1" applyAlignment="1">
      <alignment horizontal="center" vertical="top"/>
    </xf>
    <xf numFmtId="166" fontId="6" fillId="5" borderId="70" xfId="0" applyNumberFormat="1" applyFont="1" applyFill="1" applyBorder="1" applyAlignment="1">
      <alignment horizontal="center" vertical="top"/>
    </xf>
    <xf numFmtId="166" fontId="6" fillId="4" borderId="68" xfId="0" applyNumberFormat="1" applyFont="1" applyFill="1" applyBorder="1" applyAlignment="1">
      <alignment horizontal="center" vertical="top"/>
    </xf>
    <xf numFmtId="166" fontId="6" fillId="3" borderId="68" xfId="0" applyNumberFormat="1" applyFont="1" applyFill="1" applyBorder="1" applyAlignment="1">
      <alignment horizontal="center" vertical="top"/>
    </xf>
    <xf numFmtId="166" fontId="5" fillId="6" borderId="62" xfId="0" applyNumberFormat="1" applyFont="1" applyFill="1" applyBorder="1" applyAlignment="1">
      <alignment horizontal="right" vertical="top"/>
    </xf>
    <xf numFmtId="166" fontId="6" fillId="5" borderId="72" xfId="0" applyNumberFormat="1" applyFont="1" applyFill="1" applyBorder="1" applyAlignment="1">
      <alignment horizontal="center" vertical="top"/>
    </xf>
    <xf numFmtId="166" fontId="6" fillId="4" borderId="72" xfId="0" applyNumberFormat="1" applyFont="1" applyFill="1" applyBorder="1" applyAlignment="1">
      <alignment horizontal="center" vertical="top"/>
    </xf>
    <xf numFmtId="166" fontId="6" fillId="3" borderId="72" xfId="0" applyNumberFormat="1" applyFont="1" applyFill="1" applyBorder="1" applyAlignment="1">
      <alignment horizontal="center" vertical="top"/>
    </xf>
    <xf numFmtId="166" fontId="4" fillId="6" borderId="84" xfId="0" applyNumberFormat="1" applyFont="1" applyFill="1" applyBorder="1" applyAlignment="1">
      <alignment horizontal="center" vertical="top"/>
    </xf>
    <xf numFmtId="3" fontId="5" fillId="6" borderId="29" xfId="0" applyNumberFormat="1" applyFont="1" applyFill="1" applyBorder="1" applyAlignment="1">
      <alignment horizontal="center" vertical="top" wrapText="1"/>
    </xf>
    <xf numFmtId="166" fontId="6" fillId="6" borderId="27" xfId="0" applyNumberFormat="1" applyFont="1" applyFill="1" applyBorder="1" applyAlignment="1">
      <alignment horizontal="center" vertical="top"/>
    </xf>
    <xf numFmtId="166" fontId="4" fillId="6" borderId="33" xfId="0" applyNumberFormat="1" applyFont="1" applyFill="1" applyBorder="1" applyAlignment="1">
      <alignment horizontal="center" vertical="top"/>
    </xf>
    <xf numFmtId="166" fontId="4" fillId="6" borderId="86" xfId="0" applyNumberFormat="1" applyFont="1" applyFill="1" applyBorder="1" applyAlignment="1">
      <alignment horizontal="center" vertical="top"/>
    </xf>
    <xf numFmtId="166" fontId="4" fillId="6" borderId="6" xfId="0" applyNumberFormat="1" applyFont="1" applyFill="1" applyBorder="1" applyAlignment="1">
      <alignment horizontal="center" vertical="top"/>
    </xf>
    <xf numFmtId="3" fontId="4" fillId="0" borderId="106" xfId="0" applyNumberFormat="1" applyFont="1" applyBorder="1" applyAlignment="1">
      <alignment vertical="top" wrapText="1"/>
    </xf>
    <xf numFmtId="3" fontId="4" fillId="0" borderId="106" xfId="0" applyNumberFormat="1" applyFont="1" applyFill="1" applyBorder="1" applyAlignment="1">
      <alignment vertical="top" wrapText="1"/>
    </xf>
    <xf numFmtId="166" fontId="6" fillId="9" borderId="29" xfId="0" applyNumberFormat="1" applyFont="1" applyFill="1" applyBorder="1" applyAlignment="1">
      <alignment horizontal="center" vertical="top"/>
    </xf>
    <xf numFmtId="166" fontId="4" fillId="0" borderId="86" xfId="0" applyNumberFormat="1" applyFont="1" applyFill="1" applyBorder="1" applyAlignment="1">
      <alignment horizontal="center" vertical="top"/>
    </xf>
    <xf numFmtId="166" fontId="4" fillId="6" borderId="78" xfId="0" applyNumberFormat="1" applyFont="1" applyFill="1" applyBorder="1" applyAlignment="1">
      <alignment horizontal="center" vertical="top"/>
    </xf>
    <xf numFmtId="166" fontId="4" fillId="0" borderId="51" xfId="0" applyNumberFormat="1" applyFont="1" applyBorder="1" applyAlignment="1">
      <alignment horizontal="center" vertical="center" wrapText="1"/>
    </xf>
    <xf numFmtId="166" fontId="4" fillId="6" borderId="51" xfId="0" applyNumberFormat="1" applyFont="1" applyFill="1" applyBorder="1" applyAlignment="1">
      <alignment horizontal="center" vertical="center" wrapText="1"/>
    </xf>
    <xf numFmtId="166" fontId="4" fillId="0" borderId="51" xfId="0" applyNumberFormat="1" applyFont="1" applyFill="1" applyBorder="1" applyAlignment="1">
      <alignment horizontal="center" vertical="center" wrapText="1"/>
    </xf>
    <xf numFmtId="166" fontId="4" fillId="9" borderId="51" xfId="0" applyNumberFormat="1" applyFont="1" applyFill="1" applyBorder="1" applyAlignment="1">
      <alignment horizontal="center" vertical="center" wrapText="1"/>
    </xf>
    <xf numFmtId="166" fontId="18" fillId="6" borderId="113" xfId="0" applyNumberFormat="1" applyFont="1" applyFill="1" applyBorder="1" applyAlignment="1">
      <alignment horizontal="left" vertical="top" wrapText="1"/>
    </xf>
    <xf numFmtId="0" fontId="16" fillId="0" borderId="113" xfId="0" applyFont="1" applyBorder="1" applyAlignment="1">
      <alignment vertical="top" wrapText="1"/>
    </xf>
    <xf numFmtId="166" fontId="6" fillId="9" borderId="97" xfId="0" applyNumberFormat="1" applyFont="1" applyFill="1" applyBorder="1" applyAlignment="1">
      <alignment horizontal="center" vertical="top"/>
    </xf>
    <xf numFmtId="3" fontId="4" fillId="6" borderId="113" xfId="0" applyNumberFormat="1" applyFont="1" applyFill="1" applyBorder="1" applyAlignment="1">
      <alignment vertical="top"/>
    </xf>
    <xf numFmtId="3" fontId="6" fillId="9" borderId="41" xfId="0" applyNumberFormat="1" applyFont="1" applyFill="1" applyBorder="1" applyAlignment="1">
      <alignment horizontal="center" vertical="center" wrapText="1"/>
    </xf>
    <xf numFmtId="166" fontId="6" fillId="9" borderId="66" xfId="0" applyNumberFormat="1" applyFont="1" applyFill="1" applyBorder="1" applyAlignment="1">
      <alignment horizontal="center" vertical="center"/>
    </xf>
    <xf numFmtId="166" fontId="6" fillId="9" borderId="27" xfId="0" applyNumberFormat="1" applyFont="1" applyFill="1" applyBorder="1" applyAlignment="1">
      <alignment horizontal="center" vertical="center"/>
    </xf>
    <xf numFmtId="166" fontId="6" fillId="9" borderId="87" xfId="0" applyNumberFormat="1" applyFont="1" applyFill="1" applyBorder="1" applyAlignment="1">
      <alignment horizontal="center" vertical="center"/>
    </xf>
    <xf numFmtId="166" fontId="6" fillId="9" borderId="29" xfId="0" applyNumberFormat="1" applyFont="1" applyFill="1" applyBorder="1" applyAlignment="1">
      <alignment horizontal="center" vertical="center"/>
    </xf>
    <xf numFmtId="3" fontId="6" fillId="9" borderId="24" xfId="0" applyNumberFormat="1" applyFont="1" applyFill="1" applyBorder="1" applyAlignment="1">
      <alignment horizontal="center" vertical="top" wrapText="1"/>
    </xf>
    <xf numFmtId="3" fontId="6" fillId="9" borderId="24" xfId="0" applyNumberFormat="1" applyFont="1" applyFill="1" applyBorder="1" applyAlignment="1">
      <alignment horizontal="right" vertical="center" wrapText="1"/>
    </xf>
    <xf numFmtId="3" fontId="6" fillId="9" borderId="48" xfId="0" applyNumberFormat="1" applyFont="1" applyFill="1" applyBorder="1" applyAlignment="1">
      <alignment horizontal="center" vertical="center"/>
    </xf>
    <xf numFmtId="3" fontId="6" fillId="9" borderId="63" xfId="0" applyNumberFormat="1" applyFont="1" applyFill="1" applyBorder="1" applyAlignment="1">
      <alignment horizontal="center" vertical="center"/>
    </xf>
    <xf numFmtId="166" fontId="6" fillId="9" borderId="47" xfId="0" applyNumberFormat="1" applyFont="1" applyFill="1" applyBorder="1" applyAlignment="1">
      <alignment horizontal="center" vertical="center"/>
    </xf>
    <xf numFmtId="166" fontId="6" fillId="9" borderId="97" xfId="0" applyNumberFormat="1" applyFont="1" applyFill="1" applyBorder="1" applyAlignment="1">
      <alignment horizontal="center" vertical="center"/>
    </xf>
    <xf numFmtId="166" fontId="6" fillId="9" borderId="16" xfId="0" applyNumberFormat="1" applyFont="1" applyFill="1" applyBorder="1" applyAlignment="1">
      <alignment horizontal="center" vertical="center"/>
    </xf>
    <xf numFmtId="3" fontId="4" fillId="6" borderId="113" xfId="0" applyNumberFormat="1" applyFont="1" applyFill="1" applyBorder="1" applyAlignment="1">
      <alignment horizontal="left" vertical="top" wrapText="1"/>
    </xf>
    <xf numFmtId="3" fontId="4" fillId="7" borderId="73" xfId="0" applyNumberFormat="1" applyFont="1" applyFill="1" applyBorder="1" applyAlignment="1">
      <alignment vertical="top"/>
    </xf>
    <xf numFmtId="166" fontId="6" fillId="5" borderId="109" xfId="0" applyNumberFormat="1" applyFont="1" applyFill="1" applyBorder="1" applyAlignment="1">
      <alignment horizontal="center" vertical="top"/>
    </xf>
    <xf numFmtId="166" fontId="6" fillId="4" borderId="109" xfId="0" applyNumberFormat="1" applyFont="1" applyFill="1" applyBorder="1" applyAlignment="1">
      <alignment horizontal="center" vertical="top"/>
    </xf>
    <xf numFmtId="166" fontId="6" fillId="3" borderId="109" xfId="0" applyNumberFormat="1" applyFont="1" applyFill="1" applyBorder="1" applyAlignment="1">
      <alignment horizontal="center" vertical="top"/>
    </xf>
    <xf numFmtId="166" fontId="6" fillId="6" borderId="39" xfId="0" applyNumberFormat="1" applyFont="1" applyFill="1" applyBorder="1" applyAlignment="1">
      <alignment horizontal="center" vertical="top"/>
    </xf>
    <xf numFmtId="0" fontId="4" fillId="6" borderId="52" xfId="0" applyFont="1" applyFill="1" applyBorder="1" applyAlignment="1">
      <alignment horizontal="left" vertical="top" wrapText="1"/>
    </xf>
    <xf numFmtId="0" fontId="5" fillId="6" borderId="18" xfId="0" applyFont="1" applyFill="1" applyBorder="1" applyAlignment="1">
      <alignment horizontal="center" vertical="center" textRotation="90" wrapText="1"/>
    </xf>
    <xf numFmtId="3" fontId="6" fillId="9" borderId="14" xfId="0" applyNumberFormat="1" applyFont="1" applyFill="1" applyBorder="1" applyAlignment="1">
      <alignment horizontal="center" vertical="top"/>
    </xf>
    <xf numFmtId="166" fontId="7" fillId="6" borderId="29" xfId="0" applyNumberFormat="1" applyFont="1" applyFill="1" applyBorder="1" applyAlignment="1">
      <alignment horizontal="center" vertical="center" textRotation="90" wrapText="1"/>
    </xf>
    <xf numFmtId="3" fontId="4" fillId="6" borderId="98" xfId="0" applyNumberFormat="1" applyFont="1" applyFill="1" applyBorder="1" applyAlignment="1">
      <alignment horizontal="left" vertical="top" wrapText="1"/>
    </xf>
    <xf numFmtId="3" fontId="4" fillId="6" borderId="53" xfId="0" applyNumberFormat="1" applyFont="1" applyFill="1" applyBorder="1" applyAlignment="1">
      <alignment vertical="top" wrapText="1"/>
    </xf>
    <xf numFmtId="3" fontId="4" fillId="6" borderId="18" xfId="0" applyNumberFormat="1" applyFont="1" applyFill="1" applyBorder="1" applyAlignment="1">
      <alignment vertical="top"/>
    </xf>
    <xf numFmtId="166" fontId="4" fillId="6" borderId="89" xfId="0" applyNumberFormat="1" applyFont="1" applyFill="1" applyBorder="1" applyAlignment="1">
      <alignment horizontal="center" vertical="top"/>
    </xf>
    <xf numFmtId="0" fontId="4" fillId="6" borderId="32" xfId="0" applyFont="1" applyFill="1" applyBorder="1" applyAlignment="1">
      <alignment vertical="top" wrapText="1"/>
    </xf>
    <xf numFmtId="3" fontId="6" fillId="9" borderId="63" xfId="0" applyNumberFormat="1" applyFont="1" applyFill="1" applyBorder="1" applyAlignment="1">
      <alignment horizontal="right" vertical="top" wrapText="1"/>
    </xf>
    <xf numFmtId="3" fontId="5" fillId="0" borderId="86" xfId="0" applyNumberFormat="1" applyFont="1" applyFill="1" applyBorder="1" applyAlignment="1">
      <alignment vertical="top" wrapText="1"/>
    </xf>
    <xf numFmtId="3" fontId="5" fillId="0" borderId="97" xfId="0" applyNumberFormat="1" applyFont="1" applyFill="1" applyBorder="1" applyAlignment="1">
      <alignment vertical="top" wrapText="1"/>
    </xf>
    <xf numFmtId="3" fontId="4" fillId="0" borderId="63" xfId="0" applyNumberFormat="1" applyFont="1" applyBorder="1" applyAlignment="1">
      <alignment horizontal="center" vertical="top" wrapText="1"/>
    </xf>
    <xf numFmtId="3" fontId="4" fillId="6" borderId="61" xfId="0" applyNumberFormat="1" applyFont="1" applyFill="1" applyBorder="1" applyAlignment="1">
      <alignment vertical="top"/>
    </xf>
    <xf numFmtId="0" fontId="4" fillId="6" borderId="102" xfId="0" applyNumberFormat="1" applyFont="1" applyFill="1" applyBorder="1" applyAlignment="1">
      <alignment horizontal="center" vertical="top"/>
    </xf>
    <xf numFmtId="0" fontId="4" fillId="0" borderId="35" xfId="0" applyFont="1" applyBorder="1" applyAlignment="1">
      <alignment vertical="top"/>
    </xf>
    <xf numFmtId="0" fontId="4" fillId="6" borderId="27" xfId="0" applyFont="1" applyFill="1" applyBorder="1" applyAlignment="1">
      <alignment horizontal="left" vertical="top" wrapText="1"/>
    </xf>
    <xf numFmtId="0" fontId="4" fillId="6" borderId="76" xfId="0" applyFont="1" applyFill="1" applyBorder="1" applyAlignment="1">
      <alignment vertical="center" wrapText="1"/>
    </xf>
    <xf numFmtId="0" fontId="4" fillId="6" borderId="100" xfId="0" applyFont="1" applyFill="1" applyBorder="1" applyAlignment="1">
      <alignment horizontal="center" vertical="center"/>
    </xf>
    <xf numFmtId="0" fontId="4" fillId="6" borderId="102" xfId="0" applyFont="1" applyFill="1" applyBorder="1" applyAlignment="1">
      <alignment horizontal="center" vertical="center"/>
    </xf>
    <xf numFmtId="0" fontId="4" fillId="6" borderId="91" xfId="0" applyFont="1" applyFill="1" applyBorder="1" applyAlignment="1">
      <alignment horizontal="center" vertical="center"/>
    </xf>
    <xf numFmtId="0" fontId="4" fillId="0" borderId="114" xfId="0" applyFont="1" applyBorder="1" applyAlignment="1">
      <alignment vertical="top" wrapText="1"/>
    </xf>
    <xf numFmtId="0" fontId="4" fillId="10" borderId="99" xfId="0" applyFont="1" applyFill="1" applyBorder="1" applyAlignment="1">
      <alignment horizontal="center" vertical="top"/>
    </xf>
    <xf numFmtId="0" fontId="4" fillId="10" borderId="112" xfId="0" applyFont="1" applyFill="1" applyBorder="1" applyAlignment="1">
      <alignment horizontal="center" vertical="top"/>
    </xf>
    <xf numFmtId="0" fontId="4" fillId="6" borderId="42" xfId="0" applyFont="1" applyFill="1" applyBorder="1" applyAlignment="1">
      <alignment vertical="top" wrapText="1"/>
    </xf>
    <xf numFmtId="0" fontId="4" fillId="6" borderId="99" xfId="0" applyFont="1" applyFill="1" applyBorder="1" applyAlignment="1">
      <alignment horizontal="center" vertical="top"/>
    </xf>
    <xf numFmtId="0" fontId="4" fillId="6" borderId="112" xfId="0" applyFont="1" applyFill="1" applyBorder="1" applyAlignment="1">
      <alignment horizontal="center" vertical="top"/>
    </xf>
    <xf numFmtId="0" fontId="4" fillId="6" borderId="42" xfId="0" applyFont="1" applyFill="1" applyBorder="1" applyAlignment="1">
      <alignment horizontal="left" vertical="top" wrapText="1"/>
    </xf>
    <xf numFmtId="3" fontId="4" fillId="6" borderId="85" xfId="0" applyNumberFormat="1" applyFont="1" applyFill="1" applyBorder="1" applyAlignment="1">
      <alignment horizontal="center" vertical="top"/>
    </xf>
    <xf numFmtId="3" fontId="4" fillId="0" borderId="26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166" fontId="4" fillId="6" borderId="32" xfId="0" applyNumberFormat="1" applyFont="1" applyFill="1" applyBorder="1" applyAlignment="1">
      <alignment horizontal="center" vertical="top"/>
    </xf>
    <xf numFmtId="0" fontId="4" fillId="6" borderId="55" xfId="0" applyFont="1" applyFill="1" applyBorder="1" applyAlignment="1">
      <alignment vertical="top" wrapText="1"/>
    </xf>
    <xf numFmtId="49" fontId="4" fillId="6" borderId="74" xfId="0" applyNumberFormat="1" applyFont="1" applyFill="1" applyBorder="1" applyAlignment="1">
      <alignment vertical="center" wrapText="1"/>
    </xf>
    <xf numFmtId="0" fontId="4" fillId="6" borderId="15" xfId="0" applyFont="1" applyFill="1" applyBorder="1" applyAlignment="1">
      <alignment vertical="top" wrapText="1"/>
    </xf>
    <xf numFmtId="49" fontId="4" fillId="6" borderId="78" xfId="0" applyNumberFormat="1" applyFont="1" applyFill="1" applyBorder="1" applyAlignment="1">
      <alignment horizontal="center" vertical="top" wrapText="1"/>
    </xf>
    <xf numFmtId="166" fontId="4" fillId="0" borderId="15" xfId="0" applyNumberFormat="1" applyFont="1" applyFill="1" applyBorder="1" applyAlignment="1">
      <alignment horizontal="center" vertical="top"/>
    </xf>
    <xf numFmtId="49" fontId="4" fillId="6" borderId="100" xfId="0" applyNumberFormat="1" applyFont="1" applyFill="1" applyBorder="1" applyAlignment="1">
      <alignment horizontal="center" vertical="top" wrapText="1"/>
    </xf>
    <xf numFmtId="3" fontId="4" fillId="6" borderId="81" xfId="0" applyNumberFormat="1" applyFont="1" applyFill="1" applyBorder="1" applyAlignment="1">
      <alignment horizontal="center" vertical="top"/>
    </xf>
    <xf numFmtId="0" fontId="4" fillId="0" borderId="64" xfId="0" applyFont="1" applyBorder="1" applyAlignment="1">
      <alignment horizontal="center" vertical="top"/>
    </xf>
    <xf numFmtId="166" fontId="4" fillId="6" borderId="54" xfId="0" applyNumberFormat="1" applyFont="1" applyFill="1" applyBorder="1" applyAlignment="1">
      <alignment horizontal="center" vertical="top"/>
    </xf>
    <xf numFmtId="49" fontId="5" fillId="6" borderId="40" xfId="0" applyNumberFormat="1" applyFont="1" applyFill="1" applyBorder="1" applyAlignment="1">
      <alignment horizontal="center" vertical="top" wrapText="1"/>
    </xf>
    <xf numFmtId="49" fontId="5" fillId="6" borderId="11" xfId="0" applyNumberFormat="1" applyFont="1" applyFill="1" applyBorder="1" applyAlignment="1">
      <alignment horizontal="center" vertical="top" wrapText="1"/>
    </xf>
    <xf numFmtId="3" fontId="4" fillId="6" borderId="43" xfId="0" applyNumberFormat="1" applyFont="1" applyFill="1" applyBorder="1" applyAlignment="1">
      <alignment horizontal="center" vertical="top"/>
    </xf>
    <xf numFmtId="3" fontId="4" fillId="6" borderId="89" xfId="0" applyNumberFormat="1" applyFont="1" applyFill="1" applyBorder="1" applyAlignment="1">
      <alignment horizontal="center" vertical="top"/>
    </xf>
    <xf numFmtId="3" fontId="4" fillId="6" borderId="38" xfId="0" applyNumberFormat="1" applyFont="1" applyFill="1" applyBorder="1" applyAlignment="1">
      <alignment horizontal="center" vertical="top"/>
    </xf>
    <xf numFmtId="3" fontId="5" fillId="6" borderId="85" xfId="0" applyNumberFormat="1" applyFont="1" applyFill="1" applyBorder="1" applyAlignment="1">
      <alignment horizontal="center" vertical="top" wrapText="1"/>
    </xf>
    <xf numFmtId="3" fontId="4" fillId="6" borderId="102" xfId="0" applyNumberFormat="1" applyFont="1" applyFill="1" applyBorder="1" applyAlignment="1">
      <alignment horizontal="center" vertical="top"/>
    </xf>
    <xf numFmtId="3" fontId="5" fillId="6" borderId="18" xfId="0" applyNumberFormat="1" applyFont="1" applyFill="1" applyBorder="1" applyAlignment="1">
      <alignment horizontal="center" vertical="top" wrapText="1"/>
    </xf>
    <xf numFmtId="0" fontId="4" fillId="6" borderId="114" xfId="0" applyFont="1" applyFill="1" applyBorder="1" applyAlignment="1">
      <alignment vertical="top" wrapText="1"/>
    </xf>
    <xf numFmtId="0" fontId="4" fillId="6" borderId="48" xfId="0" applyFont="1" applyFill="1" applyBorder="1" applyAlignment="1">
      <alignment horizontal="center" vertical="top" wrapText="1"/>
    </xf>
    <xf numFmtId="166" fontId="4" fillId="6" borderId="114" xfId="0" applyNumberFormat="1" applyFont="1" applyFill="1" applyBorder="1" applyAlignment="1">
      <alignment horizontal="center" vertical="top"/>
    </xf>
    <xf numFmtId="166" fontId="4" fillId="8" borderId="15" xfId="0" applyNumberFormat="1" applyFont="1" applyFill="1" applyBorder="1" applyAlignment="1">
      <alignment horizontal="center" vertical="top"/>
    </xf>
    <xf numFmtId="166" fontId="4" fillId="6" borderId="61" xfId="0" applyNumberFormat="1" applyFont="1" applyFill="1" applyBorder="1" applyAlignment="1">
      <alignment horizontal="center" vertical="top"/>
    </xf>
    <xf numFmtId="166" fontId="4" fillId="0" borderId="10" xfId="0" applyNumberFormat="1" applyFont="1" applyFill="1" applyBorder="1" applyAlignment="1">
      <alignment horizontal="center" vertical="top"/>
    </xf>
    <xf numFmtId="0" fontId="4" fillId="6" borderId="40" xfId="0" applyNumberFormat="1" applyFont="1" applyFill="1" applyBorder="1" applyAlignment="1">
      <alignment horizontal="center" vertical="top"/>
    </xf>
    <xf numFmtId="0" fontId="4" fillId="6" borderId="100" xfId="0" applyNumberFormat="1" applyFont="1" applyFill="1" applyBorder="1" applyAlignment="1">
      <alignment horizontal="center" vertical="top"/>
    </xf>
    <xf numFmtId="0" fontId="4" fillId="6" borderId="81" xfId="0" applyFont="1" applyFill="1" applyBorder="1" applyAlignment="1">
      <alignment horizontal="center" vertical="top"/>
    </xf>
    <xf numFmtId="0" fontId="18" fillId="6" borderId="11" xfId="0" applyFont="1" applyFill="1" applyBorder="1" applyAlignment="1">
      <alignment horizontal="center" vertical="top"/>
    </xf>
    <xf numFmtId="49" fontId="7" fillId="6" borderId="11" xfId="0" applyNumberFormat="1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/>
    </xf>
    <xf numFmtId="0" fontId="4" fillId="10" borderId="102" xfId="0" applyFont="1" applyFill="1" applyBorder="1" applyAlignment="1">
      <alignment horizontal="center" vertical="center"/>
    </xf>
    <xf numFmtId="0" fontId="4" fillId="0" borderId="77" xfId="0" applyFont="1" applyBorder="1" applyAlignment="1">
      <alignment vertical="top" wrapText="1"/>
    </xf>
    <xf numFmtId="0" fontId="4" fillId="10" borderId="64" xfId="0" applyFont="1" applyFill="1" applyBorder="1" applyAlignment="1">
      <alignment horizontal="center" vertical="center"/>
    </xf>
    <xf numFmtId="0" fontId="4" fillId="10" borderId="78" xfId="0" applyFont="1" applyFill="1" applyBorder="1" applyAlignment="1">
      <alignment horizontal="center" vertical="center"/>
    </xf>
    <xf numFmtId="0" fontId="4" fillId="10" borderId="108" xfId="0" applyFont="1" applyFill="1" applyBorder="1" applyAlignment="1">
      <alignment horizontal="center" vertical="center"/>
    </xf>
    <xf numFmtId="0" fontId="4" fillId="10" borderId="107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left" vertical="top" wrapText="1"/>
    </xf>
    <xf numFmtId="3" fontId="7" fillId="6" borderId="84" xfId="0" applyNumberFormat="1" applyFont="1" applyFill="1" applyBorder="1" applyAlignment="1">
      <alignment horizontal="center" vertical="top" wrapText="1"/>
    </xf>
    <xf numFmtId="166" fontId="5" fillId="6" borderId="10" xfId="0" applyNumberFormat="1" applyFont="1" applyFill="1" applyBorder="1" applyAlignment="1">
      <alignment horizontal="center" vertical="top"/>
    </xf>
    <xf numFmtId="0" fontId="4" fillId="6" borderId="55" xfId="0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top"/>
    </xf>
    <xf numFmtId="0" fontId="4" fillId="10" borderId="55" xfId="0" applyFont="1" applyFill="1" applyBorder="1" applyAlignment="1">
      <alignment horizontal="center" vertical="center"/>
    </xf>
    <xf numFmtId="0" fontId="4" fillId="10" borderId="50" xfId="0" applyFont="1" applyFill="1" applyBorder="1" applyAlignment="1">
      <alignment horizontal="center" vertical="top"/>
    </xf>
    <xf numFmtId="0" fontId="4" fillId="10" borderId="40" xfId="0" applyFont="1" applyFill="1" applyBorder="1" applyAlignment="1">
      <alignment horizontal="center" vertical="top"/>
    </xf>
    <xf numFmtId="0" fontId="4" fillId="0" borderId="38" xfId="0" applyFont="1" applyBorder="1" applyAlignment="1">
      <alignment horizontal="center" vertical="top"/>
    </xf>
    <xf numFmtId="3" fontId="4" fillId="6" borderId="42" xfId="0" applyNumberFormat="1" applyFont="1" applyFill="1" applyBorder="1" applyAlignment="1">
      <alignment vertical="top" wrapText="1"/>
    </xf>
    <xf numFmtId="3" fontId="10" fillId="6" borderId="99" xfId="0" applyNumberFormat="1" applyFont="1" applyFill="1" applyBorder="1" applyAlignment="1">
      <alignment horizontal="center" vertical="top"/>
    </xf>
    <xf numFmtId="3" fontId="10" fillId="6" borderId="112" xfId="0" applyNumberFormat="1" applyFont="1" applyFill="1" applyBorder="1" applyAlignment="1">
      <alignment horizontal="center" vertical="top"/>
    </xf>
    <xf numFmtId="166" fontId="4" fillId="0" borderId="9" xfId="0" applyNumberFormat="1" applyFont="1" applyBorder="1" applyAlignment="1">
      <alignment horizontal="center" vertical="top" wrapText="1"/>
    </xf>
    <xf numFmtId="3" fontId="10" fillId="6" borderId="48" xfId="0" applyNumberFormat="1" applyFont="1" applyFill="1" applyBorder="1" applyAlignment="1">
      <alignment horizontal="center" vertical="top" wrapText="1"/>
    </xf>
    <xf numFmtId="166" fontId="10" fillId="6" borderId="15" xfId="0" applyNumberFormat="1" applyFont="1" applyFill="1" applyBorder="1" applyAlignment="1">
      <alignment horizontal="center" vertical="top"/>
    </xf>
    <xf numFmtId="3" fontId="10" fillId="6" borderId="38" xfId="0" applyNumberFormat="1" applyFont="1" applyFill="1" applyBorder="1" applyAlignment="1">
      <alignment horizontal="center" vertical="top" wrapText="1"/>
    </xf>
    <xf numFmtId="166" fontId="10" fillId="6" borderId="35" xfId="0" applyNumberFormat="1" applyFont="1" applyFill="1" applyBorder="1" applyAlignment="1">
      <alignment horizontal="center" vertical="top" wrapText="1"/>
    </xf>
    <xf numFmtId="166" fontId="10" fillId="6" borderId="55" xfId="0" applyNumberFormat="1" applyFont="1" applyFill="1" applyBorder="1" applyAlignment="1">
      <alignment horizontal="center" vertical="top" wrapText="1"/>
    </xf>
    <xf numFmtId="166" fontId="10" fillId="6" borderId="57" xfId="0" applyNumberFormat="1" applyFont="1" applyFill="1" applyBorder="1" applyAlignment="1">
      <alignment horizontal="center" vertical="top" wrapText="1"/>
    </xf>
    <xf numFmtId="0" fontId="4" fillId="6" borderId="91" xfId="0" applyNumberFormat="1" applyFont="1" applyFill="1" applyBorder="1" applyAlignment="1">
      <alignment horizontal="center" vertical="top"/>
    </xf>
    <xf numFmtId="3" fontId="4" fillId="6" borderId="20" xfId="0" applyNumberFormat="1" applyFont="1" applyFill="1" applyBorder="1" applyAlignment="1">
      <alignment horizontal="center" vertical="top"/>
    </xf>
    <xf numFmtId="0" fontId="4" fillId="6" borderId="52" xfId="0" applyNumberFormat="1" applyFont="1" applyFill="1" applyBorder="1" applyAlignment="1">
      <alignment horizontal="center" vertical="top"/>
    </xf>
    <xf numFmtId="0" fontId="4" fillId="6" borderId="65" xfId="0" applyNumberFormat="1" applyFont="1" applyFill="1" applyBorder="1" applyAlignment="1">
      <alignment horizontal="center" vertical="top"/>
    </xf>
    <xf numFmtId="0" fontId="4" fillId="6" borderId="98" xfId="0" applyNumberFormat="1" applyFont="1" applyFill="1" applyBorder="1" applyAlignment="1">
      <alignment horizontal="center" vertical="top"/>
    </xf>
    <xf numFmtId="0" fontId="4" fillId="6" borderId="79" xfId="0" applyNumberFormat="1" applyFont="1" applyFill="1" applyBorder="1" applyAlignment="1">
      <alignment horizontal="center" vertical="top"/>
    </xf>
    <xf numFmtId="0" fontId="4" fillId="6" borderId="53" xfId="0" applyNumberFormat="1" applyFont="1" applyFill="1" applyBorder="1" applyAlignment="1">
      <alignment horizontal="center" vertical="top"/>
    </xf>
    <xf numFmtId="0" fontId="4" fillId="6" borderId="82" xfId="0" applyNumberFormat="1" applyFont="1" applyFill="1" applyBorder="1" applyAlignment="1">
      <alignment horizontal="center" vertical="top"/>
    </xf>
    <xf numFmtId="0" fontId="4" fillId="0" borderId="88" xfId="0" applyFont="1" applyBorder="1" applyAlignment="1">
      <alignment horizontal="center" vertical="top"/>
    </xf>
    <xf numFmtId="0" fontId="4" fillId="0" borderId="33" xfId="0" applyFont="1" applyBorder="1" applyAlignment="1">
      <alignment horizontal="center" vertical="top"/>
    </xf>
    <xf numFmtId="166" fontId="4" fillId="0" borderId="88" xfId="0" applyNumberFormat="1" applyFont="1" applyFill="1" applyBorder="1" applyAlignment="1">
      <alignment horizontal="center" vertical="top"/>
    </xf>
    <xf numFmtId="49" fontId="4" fillId="0" borderId="94" xfId="0" applyNumberFormat="1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center" vertical="top"/>
    </xf>
    <xf numFmtId="166" fontId="4" fillId="0" borderId="11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3" fontId="5" fillId="0" borderId="39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 wrapText="1"/>
    </xf>
    <xf numFmtId="0" fontId="4" fillId="0" borderId="100" xfId="0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/>
    </xf>
    <xf numFmtId="0" fontId="4" fillId="0" borderId="83" xfId="0" applyFont="1" applyFill="1" applyBorder="1" applyAlignment="1">
      <alignment horizontal="center" vertical="top"/>
    </xf>
    <xf numFmtId="0" fontId="4" fillId="0" borderId="40" xfId="0" applyFont="1" applyFill="1" applyBorder="1" applyAlignment="1">
      <alignment horizontal="center" vertical="top"/>
    </xf>
    <xf numFmtId="3" fontId="10" fillId="6" borderId="52" xfId="0" applyNumberFormat="1" applyFont="1" applyFill="1" applyBorder="1" applyAlignment="1">
      <alignment horizontal="center" vertical="top"/>
    </xf>
    <xf numFmtId="3" fontId="10" fillId="6" borderId="65" xfId="0" applyNumberFormat="1" applyFont="1" applyFill="1" applyBorder="1" applyAlignment="1">
      <alignment horizontal="center" vertical="top"/>
    </xf>
    <xf numFmtId="0" fontId="4" fillId="0" borderId="102" xfId="0" applyFont="1" applyFill="1" applyBorder="1" applyAlignment="1">
      <alignment horizontal="center" vertical="top"/>
    </xf>
    <xf numFmtId="0" fontId="4" fillId="0" borderId="91" xfId="0" applyFont="1" applyFill="1" applyBorder="1" applyAlignment="1">
      <alignment horizontal="center" vertical="top"/>
    </xf>
    <xf numFmtId="0" fontId="16" fillId="6" borderId="33" xfId="0" applyFont="1" applyFill="1" applyBorder="1" applyAlignment="1">
      <alignment horizontal="center" wrapText="1"/>
    </xf>
    <xf numFmtId="0" fontId="6" fillId="6" borderId="18" xfId="0" applyFont="1" applyFill="1" applyBorder="1" applyAlignment="1">
      <alignment horizontal="center" vertical="top" wrapText="1"/>
    </xf>
    <xf numFmtId="0" fontId="6" fillId="6" borderId="84" xfId="0" applyFont="1" applyFill="1" applyBorder="1" applyAlignment="1">
      <alignment horizontal="center" vertical="top" wrapText="1"/>
    </xf>
    <xf numFmtId="3" fontId="4" fillId="6" borderId="34" xfId="0" applyNumberFormat="1" applyFont="1" applyFill="1" applyBorder="1" applyAlignment="1">
      <alignment horizontal="center" vertical="top" wrapText="1"/>
    </xf>
    <xf numFmtId="3" fontId="4" fillId="6" borderId="32" xfId="0" applyNumberFormat="1" applyFont="1" applyFill="1" applyBorder="1" applyAlignment="1">
      <alignment vertical="top" wrapText="1"/>
    </xf>
    <xf numFmtId="3" fontId="4" fillId="6" borderId="61" xfId="0" applyNumberFormat="1" applyFont="1" applyFill="1" applyBorder="1" applyAlignment="1">
      <alignment vertical="top" wrapText="1"/>
    </xf>
    <xf numFmtId="166" fontId="13" fillId="6" borderId="11" xfId="0" applyNumberFormat="1" applyFont="1" applyFill="1" applyBorder="1" applyAlignment="1">
      <alignment horizontal="center" vertical="top"/>
    </xf>
    <xf numFmtId="166" fontId="13" fillId="6" borderId="64" xfId="0" applyNumberFormat="1" applyFont="1" applyFill="1" applyBorder="1" applyAlignment="1">
      <alignment horizontal="center" vertical="top"/>
    </xf>
    <xf numFmtId="166" fontId="4" fillId="6" borderId="56" xfId="0" applyNumberFormat="1" applyFont="1" applyFill="1" applyBorder="1" applyAlignment="1">
      <alignment horizontal="center" vertical="top"/>
    </xf>
    <xf numFmtId="166" fontId="6" fillId="9" borderId="28" xfId="0" applyNumberFormat="1" applyFont="1" applyFill="1" applyBorder="1" applyAlignment="1">
      <alignment horizontal="center" vertical="top"/>
    </xf>
    <xf numFmtId="0" fontId="18" fillId="6" borderId="27" xfId="0" applyFont="1" applyFill="1" applyBorder="1" applyAlignment="1">
      <alignment horizontal="center" vertical="top"/>
    </xf>
    <xf numFmtId="0" fontId="18" fillId="0" borderId="27" xfId="0" applyFont="1" applyFill="1" applyBorder="1" applyAlignment="1">
      <alignment horizontal="center" vertical="top"/>
    </xf>
    <xf numFmtId="0" fontId="18" fillId="0" borderId="29" xfId="0" applyFont="1" applyFill="1" applyBorder="1" applyAlignment="1">
      <alignment horizontal="center" vertical="top"/>
    </xf>
    <xf numFmtId="0" fontId="18" fillId="6" borderId="81" xfId="0" applyFont="1" applyFill="1" applyBorder="1" applyAlignment="1">
      <alignment horizontal="center" vertical="top"/>
    </xf>
    <xf numFmtId="166" fontId="6" fillId="9" borderId="15" xfId="0" applyNumberFormat="1" applyFont="1" applyFill="1" applyBorder="1" applyAlignment="1">
      <alignment horizontal="center" vertical="top"/>
    </xf>
    <xf numFmtId="0" fontId="4" fillId="6" borderId="46" xfId="0" applyFont="1" applyFill="1" applyBorder="1" applyAlignment="1">
      <alignment horizontal="center" vertical="top"/>
    </xf>
    <xf numFmtId="3" fontId="4" fillId="6" borderId="116" xfId="0" applyNumberFormat="1" applyFont="1" applyFill="1" applyBorder="1" applyAlignment="1">
      <alignment horizontal="left" vertical="top" wrapText="1"/>
    </xf>
    <xf numFmtId="3" fontId="4" fillId="6" borderId="117" xfId="0" applyNumberFormat="1" applyFont="1" applyFill="1" applyBorder="1" applyAlignment="1">
      <alignment horizontal="center" vertical="top"/>
    </xf>
    <xf numFmtId="3" fontId="4" fillId="6" borderId="118" xfId="0" applyNumberFormat="1" applyFont="1" applyFill="1" applyBorder="1" applyAlignment="1">
      <alignment horizontal="center" vertical="top"/>
    </xf>
    <xf numFmtId="3" fontId="7" fillId="6" borderId="12" xfId="0" applyNumberFormat="1" applyFont="1" applyFill="1" applyBorder="1" applyAlignment="1">
      <alignment horizontal="center" vertical="top" wrapText="1"/>
    </xf>
    <xf numFmtId="166" fontId="5" fillId="6" borderId="84" xfId="0" applyNumberFormat="1" applyFont="1" applyFill="1" applyBorder="1" applyAlignment="1">
      <alignment horizontal="center" vertical="top"/>
    </xf>
    <xf numFmtId="0" fontId="4" fillId="6" borderId="47" xfId="0" applyFont="1" applyFill="1" applyBorder="1" applyAlignment="1">
      <alignment horizontal="left" vertical="top" wrapText="1"/>
    </xf>
    <xf numFmtId="166" fontId="4" fillId="0" borderId="0" xfId="0" applyNumberFormat="1" applyFont="1" applyFill="1" applyBorder="1" applyAlignment="1">
      <alignment horizontal="left" vertical="top" wrapText="1"/>
    </xf>
    <xf numFmtId="0" fontId="22" fillId="6" borderId="77" xfId="0" applyFont="1" applyFill="1" applyBorder="1" applyAlignment="1">
      <alignment vertical="center" wrapText="1"/>
    </xf>
    <xf numFmtId="49" fontId="4" fillId="6" borderId="64" xfId="0" applyNumberFormat="1" applyFont="1" applyFill="1" applyBorder="1" applyAlignment="1">
      <alignment horizontal="center" vertical="top" wrapText="1"/>
    </xf>
    <xf numFmtId="49" fontId="6" fillId="6" borderId="40" xfId="0" applyNumberFormat="1" applyFont="1" applyFill="1" applyBorder="1" applyAlignment="1">
      <alignment horizontal="center" vertical="top"/>
    </xf>
    <xf numFmtId="49" fontId="6" fillId="6" borderId="11" xfId="0" applyNumberFormat="1" applyFont="1" applyFill="1" applyBorder="1" applyAlignment="1">
      <alignment horizontal="center" vertical="top"/>
    </xf>
    <xf numFmtId="49" fontId="6" fillId="6" borderId="55" xfId="0" applyNumberFormat="1" applyFont="1" applyFill="1" applyBorder="1" applyAlignment="1">
      <alignment horizontal="center" vertical="top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11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3" fontId="6" fillId="4" borderId="10" xfId="0" applyNumberFormat="1" applyFont="1" applyFill="1" applyBorder="1" applyAlignment="1">
      <alignment horizontal="center" vertical="top"/>
    </xf>
    <xf numFmtId="3" fontId="6" fillId="5" borderId="1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3" fontId="4" fillId="6" borderId="48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center" vertical="top" wrapText="1"/>
    </xf>
    <xf numFmtId="3" fontId="4" fillId="6" borderId="38" xfId="0" applyNumberFormat="1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vertical="top" wrapText="1"/>
    </xf>
    <xf numFmtId="0" fontId="16" fillId="6" borderId="11" xfId="0" applyFont="1" applyFill="1" applyBorder="1" applyAlignment="1">
      <alignment vertical="top" wrapText="1"/>
    </xf>
    <xf numFmtId="3" fontId="4" fillId="6" borderId="52" xfId="0" applyNumberFormat="1" applyFont="1" applyFill="1" applyBorder="1" applyAlignment="1">
      <alignment horizontal="left" vertical="top" wrapText="1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49" fontId="6" fillId="9" borderId="3" xfId="0" applyNumberFormat="1" applyFont="1" applyFill="1" applyBorder="1" applyAlignment="1">
      <alignment horizontal="center" vertical="top"/>
    </xf>
    <xf numFmtId="49" fontId="6" fillId="9" borderId="2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3" fontId="4" fillId="6" borderId="22" xfId="0" applyNumberFormat="1" applyFont="1" applyFill="1" applyBorder="1" applyAlignment="1">
      <alignment horizontal="left" vertical="top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3" fontId="4" fillId="6" borderId="15" xfId="0" applyNumberFormat="1" applyFont="1" applyFill="1" applyBorder="1" applyAlignment="1">
      <alignment vertical="top" wrapText="1"/>
    </xf>
    <xf numFmtId="3" fontId="4" fillId="6" borderId="48" xfId="0" applyNumberFormat="1" applyFont="1" applyFill="1" applyBorder="1" applyAlignment="1">
      <alignment horizontal="center" vertical="center" wrapText="1"/>
    </xf>
    <xf numFmtId="3" fontId="4" fillId="6" borderId="14" xfId="0" applyNumberFormat="1" applyFont="1" applyFill="1" applyBorder="1" applyAlignment="1">
      <alignment horizontal="center" vertical="center" wrapText="1"/>
    </xf>
    <xf numFmtId="3" fontId="4" fillId="6" borderId="7" xfId="0" applyNumberFormat="1" applyFont="1" applyFill="1" applyBorder="1" applyAlignment="1">
      <alignment horizontal="center" vertical="top" wrapText="1"/>
    </xf>
    <xf numFmtId="3" fontId="4" fillId="6" borderId="15" xfId="0" applyNumberFormat="1" applyFont="1" applyFill="1" applyBorder="1" applyAlignment="1">
      <alignment horizontal="left" vertical="top" wrapText="1"/>
    </xf>
    <xf numFmtId="3" fontId="4" fillId="6" borderId="10" xfId="0" applyNumberFormat="1" applyFont="1" applyFill="1" applyBorder="1" applyAlignment="1">
      <alignment horizontal="left" vertical="top" wrapText="1"/>
    </xf>
    <xf numFmtId="0" fontId="4" fillId="6" borderId="45" xfId="0" applyFont="1" applyFill="1" applyBorder="1" applyAlignment="1">
      <alignment horizontal="left" vertical="top" wrapText="1"/>
    </xf>
    <xf numFmtId="0" fontId="4" fillId="6" borderId="77" xfId="0" applyFont="1" applyFill="1" applyBorder="1" applyAlignment="1">
      <alignment horizontal="left" vertical="top" wrapText="1"/>
    </xf>
    <xf numFmtId="3" fontId="4" fillId="6" borderId="14" xfId="1" applyNumberFormat="1" applyFont="1" applyFill="1" applyBorder="1" applyAlignment="1">
      <alignment horizontal="center" vertical="top" wrapText="1"/>
    </xf>
    <xf numFmtId="0" fontId="4" fillId="6" borderId="43" xfId="0" applyNumberFormat="1" applyFont="1" applyFill="1" applyBorder="1" applyAlignment="1">
      <alignment horizontal="center" vertical="top"/>
    </xf>
    <xf numFmtId="0" fontId="4" fillId="6" borderId="11" xfId="0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49" fontId="6" fillId="6" borderId="50" xfId="0" applyNumberFormat="1" applyFont="1" applyFill="1" applyBorder="1" applyAlignment="1">
      <alignment horizontal="center" vertical="top"/>
    </xf>
    <xf numFmtId="3" fontId="4" fillId="0" borderId="50" xfId="0" applyNumberFormat="1" applyFont="1" applyBorder="1" applyAlignment="1">
      <alignment horizontal="center" vertical="top"/>
    </xf>
    <xf numFmtId="3" fontId="4" fillId="6" borderId="50" xfId="0" applyNumberFormat="1" applyFont="1" applyFill="1" applyBorder="1" applyAlignment="1">
      <alignment horizontal="left" vertical="top" wrapText="1"/>
    </xf>
    <xf numFmtId="3" fontId="4" fillId="6" borderId="4" xfId="0" applyNumberFormat="1" applyFont="1" applyFill="1" applyBorder="1" applyAlignment="1">
      <alignment horizontal="center" vertical="top"/>
    </xf>
    <xf numFmtId="3" fontId="4" fillId="6" borderId="12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3" fontId="4" fillId="6" borderId="51" xfId="0" applyNumberFormat="1" applyFont="1" applyFill="1" applyBorder="1" applyAlignment="1">
      <alignment horizontal="center" vertical="top" wrapText="1"/>
    </xf>
    <xf numFmtId="49" fontId="4" fillId="6" borderId="51" xfId="0" applyNumberFormat="1" applyFont="1" applyFill="1" applyBorder="1" applyAlignment="1">
      <alignment horizontal="center" vertical="top" wrapText="1"/>
    </xf>
    <xf numFmtId="0" fontId="4" fillId="6" borderId="51" xfId="0" applyFont="1" applyFill="1" applyBorder="1" applyAlignment="1">
      <alignment horizontal="center" vertical="top"/>
    </xf>
    <xf numFmtId="49" fontId="4" fillId="6" borderId="48" xfId="0" applyNumberFormat="1" applyFont="1" applyFill="1" applyBorder="1" applyAlignment="1">
      <alignment horizontal="center" vertical="top" wrapText="1"/>
    </xf>
    <xf numFmtId="0" fontId="4" fillId="0" borderId="81" xfId="0" applyFont="1" applyFill="1" applyBorder="1" applyAlignment="1">
      <alignment horizontal="center" vertical="top"/>
    </xf>
    <xf numFmtId="0" fontId="4" fillId="0" borderId="88" xfId="0" applyFont="1" applyFill="1" applyBorder="1" applyAlignment="1">
      <alignment horizontal="center" vertical="top"/>
    </xf>
    <xf numFmtId="3" fontId="6" fillId="9" borderId="24" xfId="0" applyNumberFormat="1" applyFont="1" applyFill="1" applyBorder="1" applyAlignment="1">
      <alignment horizontal="right" vertical="top" wrapText="1"/>
    </xf>
    <xf numFmtId="0" fontId="4" fillId="6" borderId="50" xfId="0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49" fontId="4" fillId="6" borderId="11" xfId="0" applyNumberFormat="1" applyFont="1" applyFill="1" applyBorder="1" applyAlignment="1">
      <alignment horizontal="center" vertical="top" wrapText="1"/>
    </xf>
    <xf numFmtId="165" fontId="4" fillId="6" borderId="1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6" fillId="6" borderId="55" xfId="0" applyFont="1" applyFill="1" applyBorder="1" applyAlignment="1">
      <alignment vertical="center" textRotation="90" wrapText="1"/>
    </xf>
    <xf numFmtId="49" fontId="5" fillId="6" borderId="33" xfId="0" applyNumberFormat="1" applyFont="1" applyFill="1" applyBorder="1" applyAlignment="1">
      <alignment horizontal="center" vertical="top" wrapText="1"/>
    </xf>
    <xf numFmtId="0" fontId="4" fillId="6" borderId="39" xfId="0" applyFont="1" applyFill="1" applyBorder="1" applyAlignment="1">
      <alignment horizontal="center" vertical="top"/>
    </xf>
    <xf numFmtId="0" fontId="4" fillId="6" borderId="0" xfId="0" applyFont="1" applyFill="1" applyBorder="1" applyAlignment="1">
      <alignment horizontal="center" vertical="top"/>
    </xf>
    <xf numFmtId="0" fontId="6" fillId="10" borderId="50" xfId="0" applyFont="1" applyFill="1" applyBorder="1" applyAlignment="1">
      <alignment horizontal="center" vertical="top"/>
    </xf>
    <xf numFmtId="0" fontId="4" fillId="6" borderId="75" xfId="0" applyFont="1" applyFill="1" applyBorder="1" applyAlignment="1">
      <alignment horizontal="center" vertical="center"/>
    </xf>
    <xf numFmtId="0" fontId="4" fillId="6" borderId="62" xfId="0" applyFont="1" applyFill="1" applyBorder="1" applyAlignment="1">
      <alignment horizontal="center" vertical="center"/>
    </xf>
    <xf numFmtId="0" fontId="4" fillId="6" borderId="86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3" fontId="4" fillId="6" borderId="11" xfId="0" applyNumberFormat="1" applyFont="1" applyFill="1" applyBorder="1" applyAlignment="1">
      <alignment vertical="top"/>
    </xf>
    <xf numFmtId="0" fontId="4" fillId="6" borderId="39" xfId="0" applyFont="1" applyFill="1" applyBorder="1" applyAlignment="1">
      <alignment horizontal="center" vertical="center"/>
    </xf>
    <xf numFmtId="0" fontId="4" fillId="6" borderId="85" xfId="0" applyFont="1" applyFill="1" applyBorder="1" applyAlignment="1">
      <alignment horizontal="center" vertical="center"/>
    </xf>
    <xf numFmtId="3" fontId="4" fillId="6" borderId="32" xfId="0" applyNumberFormat="1" applyFont="1" applyFill="1" applyBorder="1" applyAlignment="1">
      <alignment horizontal="left" vertical="top" wrapText="1"/>
    </xf>
    <xf numFmtId="166" fontId="5" fillId="6" borderId="13" xfId="0" applyNumberFormat="1" applyFont="1" applyFill="1" applyBorder="1" applyAlignment="1">
      <alignment horizontal="center" vertical="top"/>
    </xf>
    <xf numFmtId="0" fontId="4" fillId="6" borderId="65" xfId="0" applyFont="1" applyFill="1" applyBorder="1" applyAlignment="1">
      <alignment horizontal="center" vertical="top"/>
    </xf>
    <xf numFmtId="0" fontId="4" fillId="6" borderId="0" xfId="0" applyFont="1" applyFill="1" applyAlignment="1">
      <alignment horizontal="center" vertical="top"/>
    </xf>
    <xf numFmtId="0" fontId="4" fillId="6" borderId="102" xfId="0" applyFont="1" applyFill="1" applyBorder="1" applyAlignment="1">
      <alignment horizontal="center" vertical="top"/>
    </xf>
    <xf numFmtId="0" fontId="4" fillId="0" borderId="78" xfId="0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/>
    </xf>
    <xf numFmtId="166" fontId="5" fillId="6" borderId="61" xfId="0" applyNumberFormat="1" applyFont="1" applyFill="1" applyBorder="1" applyAlignment="1">
      <alignment horizontal="right" vertical="top"/>
    </xf>
    <xf numFmtId="0" fontId="4" fillId="6" borderId="77" xfId="0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0" fontId="4" fillId="6" borderId="35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vertical="top"/>
    </xf>
    <xf numFmtId="0" fontId="4" fillId="0" borderId="88" xfId="0" applyFont="1" applyFill="1" applyBorder="1" applyAlignment="1">
      <alignment horizontal="center" vertical="top"/>
    </xf>
    <xf numFmtId="166" fontId="4" fillId="6" borderId="85" xfId="0" applyNumberFormat="1" applyFont="1" applyFill="1" applyBorder="1" applyAlignment="1">
      <alignment horizontal="center" vertical="top"/>
    </xf>
    <xf numFmtId="0" fontId="4" fillId="6" borderId="62" xfId="0" applyFont="1" applyFill="1" applyBorder="1" applyAlignment="1">
      <alignment horizontal="center" vertical="top"/>
    </xf>
    <xf numFmtId="0" fontId="4" fillId="6" borderId="30" xfId="0" applyFont="1" applyFill="1" applyBorder="1" applyAlignment="1">
      <alignment horizontal="center" vertical="top"/>
    </xf>
    <xf numFmtId="0" fontId="4" fillId="6" borderId="86" xfId="0" applyFont="1" applyFill="1" applyBorder="1" applyAlignment="1">
      <alignment horizontal="center" vertical="top"/>
    </xf>
    <xf numFmtId="0" fontId="4" fillId="6" borderId="12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0" borderId="89" xfId="0" applyFont="1" applyFill="1" applyBorder="1" applyAlignment="1">
      <alignment horizontal="center" vertical="top"/>
    </xf>
    <xf numFmtId="0" fontId="4" fillId="6" borderId="3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60" xfId="0" applyFont="1" applyFill="1" applyBorder="1" applyAlignment="1">
      <alignment horizontal="center" vertical="center"/>
    </xf>
    <xf numFmtId="0" fontId="4" fillId="10" borderId="33" xfId="0" applyFont="1" applyFill="1" applyBorder="1" applyAlignment="1">
      <alignment horizontal="center" vertical="top"/>
    </xf>
    <xf numFmtId="0" fontId="4" fillId="0" borderId="0" xfId="0" applyFont="1" applyAlignment="1">
      <alignment vertical="center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4" fillId="6" borderId="91" xfId="0" applyNumberFormat="1" applyFont="1" applyFill="1" applyBorder="1" applyAlignment="1">
      <alignment horizontal="center" vertical="top"/>
    </xf>
    <xf numFmtId="49" fontId="6" fillId="6" borderId="40" xfId="0" applyNumberFormat="1" applyFont="1" applyFill="1" applyBorder="1" applyAlignment="1">
      <alignment horizontal="center" vertical="top"/>
    </xf>
    <xf numFmtId="0" fontId="4" fillId="6" borderId="92" xfId="0" applyFont="1" applyFill="1" applyBorder="1" applyAlignment="1">
      <alignment horizontal="center" vertical="top" wrapText="1"/>
    </xf>
    <xf numFmtId="166" fontId="4" fillId="6" borderId="77" xfId="0" applyNumberFormat="1" applyFont="1" applyFill="1" applyBorder="1" applyAlignment="1">
      <alignment horizontal="center" vertical="top"/>
    </xf>
    <xf numFmtId="0" fontId="4" fillId="6" borderId="77" xfId="0" applyFont="1" applyFill="1" applyBorder="1" applyAlignment="1">
      <alignment vertical="top" wrapText="1"/>
    </xf>
    <xf numFmtId="3" fontId="6" fillId="4" borderId="10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4" fillId="6" borderId="14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left" vertical="top" wrapText="1"/>
    </xf>
    <xf numFmtId="165" fontId="4" fillId="6" borderId="0" xfId="0" applyNumberFormat="1" applyFont="1" applyFill="1" applyBorder="1" applyAlignment="1">
      <alignment horizontal="center" vertical="center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10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center" vertical="top" wrapText="1"/>
    </xf>
    <xf numFmtId="0" fontId="4" fillId="6" borderId="45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40" xfId="0" applyFont="1" applyFill="1" applyBorder="1" applyAlignment="1">
      <alignment horizontal="left" vertical="top" wrapText="1"/>
    </xf>
    <xf numFmtId="49" fontId="6" fillId="6" borderId="11" xfId="0" applyNumberFormat="1" applyFont="1" applyFill="1" applyBorder="1" applyAlignment="1">
      <alignment horizontal="center" vertical="top"/>
    </xf>
    <xf numFmtId="0" fontId="16" fillId="6" borderId="11" xfId="0" applyFont="1" applyFill="1" applyBorder="1" applyAlignment="1">
      <alignment vertical="top" wrapText="1"/>
    </xf>
    <xf numFmtId="0" fontId="4" fillId="6" borderId="50" xfId="0" applyFont="1" applyFill="1" applyBorder="1" applyAlignment="1">
      <alignment horizontal="left" vertical="top" wrapText="1"/>
    </xf>
    <xf numFmtId="3" fontId="4" fillId="6" borderId="52" xfId="0" applyNumberFormat="1" applyFont="1" applyFill="1" applyBorder="1" applyAlignment="1">
      <alignment horizontal="left" vertical="top" wrapText="1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6" fillId="9" borderId="24" xfId="0" applyNumberFormat="1" applyFont="1" applyFill="1" applyBorder="1" applyAlignment="1">
      <alignment horizontal="right" vertical="top" wrapText="1"/>
    </xf>
    <xf numFmtId="0" fontId="4" fillId="0" borderId="81" xfId="0" applyFont="1" applyFill="1" applyBorder="1" applyAlignment="1">
      <alignment horizontal="center" vertical="top"/>
    </xf>
    <xf numFmtId="0" fontId="4" fillId="0" borderId="88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49" fontId="6" fillId="5" borderId="11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0" fontId="4" fillId="6" borderId="77" xfId="0" applyFont="1" applyFill="1" applyBorder="1" applyAlignment="1">
      <alignment horizontal="left" vertical="top" wrapText="1"/>
    </xf>
    <xf numFmtId="3" fontId="4" fillId="6" borderId="50" xfId="0" applyNumberFormat="1" applyFont="1" applyFill="1" applyBorder="1" applyAlignment="1">
      <alignment horizontal="left" vertical="top" wrapText="1"/>
    </xf>
    <xf numFmtId="3" fontId="4" fillId="6" borderId="4" xfId="0" applyNumberFormat="1" applyFont="1" applyFill="1" applyBorder="1" applyAlignment="1">
      <alignment horizontal="center" vertical="top"/>
    </xf>
    <xf numFmtId="0" fontId="4" fillId="6" borderId="43" xfId="0" applyNumberFormat="1" applyFont="1" applyFill="1" applyBorder="1" applyAlignment="1">
      <alignment horizontal="center" vertical="top"/>
    </xf>
    <xf numFmtId="3" fontId="4" fillId="6" borderId="15" xfId="0" applyNumberFormat="1" applyFont="1" applyFill="1" applyBorder="1" applyAlignment="1">
      <alignment horizontal="left" vertical="top" wrapText="1"/>
    </xf>
    <xf numFmtId="3" fontId="4" fillId="6" borderId="10" xfId="0" applyNumberFormat="1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3" fontId="4" fillId="6" borderId="35" xfId="0" applyNumberFormat="1" applyFont="1" applyFill="1" applyBorder="1" applyAlignment="1">
      <alignment horizontal="left" vertical="top" wrapText="1"/>
    </xf>
    <xf numFmtId="3" fontId="4" fillId="6" borderId="22" xfId="0" applyNumberFormat="1" applyFont="1" applyFill="1" applyBorder="1" applyAlignment="1">
      <alignment horizontal="left" vertical="top" wrapText="1"/>
    </xf>
    <xf numFmtId="3" fontId="4" fillId="6" borderId="15" xfId="0" applyNumberFormat="1" applyFont="1" applyFill="1" applyBorder="1" applyAlignment="1">
      <alignment vertical="top" wrapText="1"/>
    </xf>
    <xf numFmtId="49" fontId="6" fillId="9" borderId="3" xfId="0" applyNumberFormat="1" applyFont="1" applyFill="1" applyBorder="1" applyAlignment="1">
      <alignment horizontal="center" vertical="top"/>
    </xf>
    <xf numFmtId="49" fontId="6" fillId="9" borderId="22" xfId="0" applyNumberFormat="1" applyFont="1" applyFill="1" applyBorder="1" applyAlignment="1">
      <alignment horizontal="center" vertical="top"/>
    </xf>
    <xf numFmtId="3" fontId="5" fillId="0" borderId="22" xfId="0" applyNumberFormat="1" applyFont="1" applyFill="1" applyBorder="1" applyAlignment="1">
      <alignment horizontal="center" vertical="top" wrapText="1"/>
    </xf>
    <xf numFmtId="3" fontId="6" fillId="5" borderId="1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vertical="top" wrapText="1"/>
    </xf>
    <xf numFmtId="3" fontId="4" fillId="6" borderId="10" xfId="0" applyNumberFormat="1" applyFont="1" applyFill="1" applyBorder="1" applyAlignment="1">
      <alignment horizontal="center" vertical="top"/>
    </xf>
    <xf numFmtId="0" fontId="4" fillId="0" borderId="10" xfId="0" applyFont="1" applyBorder="1" applyAlignment="1">
      <alignment vertical="top"/>
    </xf>
    <xf numFmtId="3" fontId="4" fillId="6" borderId="35" xfId="0" applyNumberFormat="1" applyFont="1" applyFill="1" applyBorder="1" applyAlignment="1">
      <alignment horizontal="center" vertical="top"/>
    </xf>
    <xf numFmtId="3" fontId="6" fillId="9" borderId="113" xfId="0" applyNumberFormat="1" applyFont="1" applyFill="1" applyBorder="1" applyAlignment="1">
      <alignment horizontal="right" vertical="top" wrapText="1"/>
    </xf>
    <xf numFmtId="3" fontId="4" fillId="6" borderId="2" xfId="0" applyNumberFormat="1" applyFont="1" applyFill="1" applyBorder="1" applyAlignment="1">
      <alignment horizontal="center" vertical="top" wrapText="1"/>
    </xf>
    <xf numFmtId="3" fontId="6" fillId="9" borderId="21" xfId="0" applyNumberFormat="1" applyFont="1" applyFill="1" applyBorder="1" applyAlignment="1">
      <alignment horizontal="right" vertical="top" wrapText="1"/>
    </xf>
    <xf numFmtId="3" fontId="6" fillId="9" borderId="21" xfId="0" applyNumberFormat="1" applyFont="1" applyFill="1" applyBorder="1" applyAlignment="1">
      <alignment horizontal="center" vertical="top" wrapText="1"/>
    </xf>
    <xf numFmtId="3" fontId="4" fillId="6" borderId="15" xfId="0" applyNumberFormat="1" applyFont="1" applyFill="1" applyBorder="1" applyAlignment="1">
      <alignment horizontal="center" vertical="top"/>
    </xf>
    <xf numFmtId="0" fontId="4" fillId="6" borderId="10" xfId="0" applyFont="1" applyFill="1" applyBorder="1" applyAlignment="1">
      <alignment horizontal="center" vertical="top"/>
    </xf>
    <xf numFmtId="166" fontId="4" fillId="6" borderId="17" xfId="0" applyNumberFormat="1" applyFont="1" applyFill="1" applyBorder="1" applyAlignment="1">
      <alignment horizontal="center" vertical="top"/>
    </xf>
    <xf numFmtId="3" fontId="6" fillId="9" borderId="21" xfId="0" applyNumberFormat="1" applyFont="1" applyFill="1" applyBorder="1" applyAlignment="1">
      <alignment horizontal="right" vertical="center" wrapText="1"/>
    </xf>
    <xf numFmtId="166" fontId="6" fillId="9" borderId="19" xfId="0" applyNumberFormat="1" applyFont="1" applyFill="1" applyBorder="1" applyAlignment="1">
      <alignment horizontal="center" vertical="center"/>
    </xf>
    <xf numFmtId="3" fontId="4" fillId="6" borderId="2" xfId="0" applyNumberFormat="1" applyFont="1" applyFill="1" applyBorder="1" applyAlignment="1">
      <alignment horizontal="center" vertical="top"/>
    </xf>
    <xf numFmtId="3" fontId="6" fillId="9" borderId="15" xfId="0" applyNumberFormat="1" applyFont="1" applyFill="1" applyBorder="1" applyAlignment="1">
      <alignment horizontal="center" vertical="center"/>
    </xf>
    <xf numFmtId="3" fontId="6" fillId="9" borderId="113" xfId="0" applyNumberFormat="1" applyFont="1" applyFill="1" applyBorder="1" applyAlignment="1">
      <alignment horizontal="center" vertical="center"/>
    </xf>
    <xf numFmtId="3" fontId="6" fillId="9" borderId="10" xfId="0" applyNumberFormat="1" applyFont="1" applyFill="1" applyBorder="1" applyAlignment="1">
      <alignment horizontal="center" vertical="top"/>
    </xf>
    <xf numFmtId="0" fontId="4" fillId="6" borderId="32" xfId="0" applyFont="1" applyFill="1" applyBorder="1" applyAlignment="1">
      <alignment horizontal="center" vertical="top"/>
    </xf>
    <xf numFmtId="0" fontId="4" fillId="6" borderId="35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wrapText="1"/>
    </xf>
    <xf numFmtId="49" fontId="6" fillId="4" borderId="13" xfId="0" applyNumberFormat="1" applyFont="1" applyFill="1" applyBorder="1" applyAlignment="1">
      <alignment vertical="top"/>
    </xf>
    <xf numFmtId="165" fontId="4" fillId="6" borderId="11" xfId="0" applyNumberFormat="1" applyFont="1" applyFill="1" applyBorder="1" applyAlignment="1">
      <alignment horizontal="center" vertical="center" textRotation="90"/>
    </xf>
    <xf numFmtId="165" fontId="4" fillId="6" borderId="78" xfId="0" applyNumberFormat="1" applyFont="1" applyFill="1" applyBorder="1" applyAlignment="1">
      <alignment horizontal="center" vertical="center" textRotation="90"/>
    </xf>
    <xf numFmtId="3" fontId="4" fillId="6" borderId="55" xfId="0" applyNumberFormat="1" applyFont="1" applyFill="1" applyBorder="1" applyAlignment="1">
      <alignment vertical="top"/>
    </xf>
    <xf numFmtId="3" fontId="4" fillId="6" borderId="84" xfId="0" applyNumberFormat="1" applyFont="1" applyFill="1" applyBorder="1" applyAlignment="1">
      <alignment vertical="top"/>
    </xf>
    <xf numFmtId="165" fontId="4" fillId="6" borderId="40" xfId="0" applyNumberFormat="1" applyFont="1" applyFill="1" applyBorder="1" applyAlignment="1">
      <alignment horizontal="center" vertical="center" textRotation="90"/>
    </xf>
    <xf numFmtId="165" fontId="4" fillId="6" borderId="33" xfId="0" applyNumberFormat="1" applyFont="1" applyFill="1" applyBorder="1" applyAlignment="1">
      <alignment horizontal="center" vertical="center" textRotation="90"/>
    </xf>
    <xf numFmtId="3" fontId="10" fillId="6" borderId="18" xfId="0" applyNumberFormat="1" applyFont="1" applyFill="1" applyBorder="1" applyAlignment="1">
      <alignment horizontal="center" vertical="top"/>
    </xf>
    <xf numFmtId="3" fontId="4" fillId="6" borderId="10" xfId="0" applyNumberFormat="1" applyFont="1" applyFill="1" applyBorder="1" applyAlignment="1">
      <alignment horizontal="center" vertical="top" wrapText="1"/>
    </xf>
    <xf numFmtId="0" fontId="22" fillId="6" borderId="10" xfId="0" applyFont="1" applyFill="1" applyBorder="1" applyAlignment="1">
      <alignment vertical="center" wrapText="1"/>
    </xf>
    <xf numFmtId="49" fontId="4" fillId="6" borderId="33" xfId="0" applyNumberFormat="1" applyFont="1" applyFill="1" applyBorder="1" applyAlignment="1">
      <alignment horizontal="center" vertical="top" wrapText="1"/>
    </xf>
    <xf numFmtId="49" fontId="4" fillId="6" borderId="10" xfId="0" applyNumberFormat="1" applyFont="1" applyFill="1" applyBorder="1" applyAlignment="1">
      <alignment vertical="center" wrapText="1"/>
    </xf>
    <xf numFmtId="165" fontId="4" fillId="6" borderId="65" xfId="0" applyNumberFormat="1" applyFont="1" applyFill="1" applyBorder="1" applyAlignment="1">
      <alignment horizontal="center" vertical="top" wrapText="1"/>
    </xf>
    <xf numFmtId="3" fontId="4" fillId="6" borderId="42" xfId="0" applyNumberFormat="1" applyFont="1" applyFill="1" applyBorder="1" applyAlignment="1">
      <alignment horizontal="left" vertical="top" wrapText="1"/>
    </xf>
    <xf numFmtId="3" fontId="23" fillId="6" borderId="47" xfId="0" applyNumberFormat="1" applyFont="1" applyFill="1" applyBorder="1" applyAlignment="1">
      <alignment horizontal="center" vertical="top"/>
    </xf>
    <xf numFmtId="166" fontId="23" fillId="6" borderId="39" xfId="0" applyNumberFormat="1" applyFont="1" applyFill="1" applyBorder="1" applyAlignment="1">
      <alignment horizontal="center" vertical="top"/>
    </xf>
    <xf numFmtId="166" fontId="23" fillId="6" borderId="40" xfId="0" applyNumberFormat="1" applyFont="1" applyFill="1" applyBorder="1" applyAlignment="1">
      <alignment horizontal="center" vertical="top"/>
    </xf>
    <xf numFmtId="166" fontId="23" fillId="6" borderId="18" xfId="0" applyNumberFormat="1" applyFont="1" applyFill="1" applyBorder="1" applyAlignment="1">
      <alignment horizontal="center" vertical="top"/>
    </xf>
    <xf numFmtId="3" fontId="23" fillId="6" borderId="10" xfId="0" applyNumberFormat="1" applyFont="1" applyFill="1" applyBorder="1" applyAlignment="1">
      <alignment horizontal="center" vertical="top"/>
    </xf>
    <xf numFmtId="166" fontId="23" fillId="6" borderId="0" xfId="0" applyNumberFormat="1" applyFont="1" applyFill="1" applyBorder="1" applyAlignment="1">
      <alignment horizontal="center" vertical="top"/>
    </xf>
    <xf numFmtId="166" fontId="23" fillId="6" borderId="11" xfId="0" applyNumberFormat="1" applyFont="1" applyFill="1" applyBorder="1" applyAlignment="1">
      <alignment horizontal="center" vertical="top"/>
    </xf>
    <xf numFmtId="166" fontId="23" fillId="6" borderId="33" xfId="0" applyNumberFormat="1" applyFont="1" applyFill="1" applyBorder="1" applyAlignment="1">
      <alignment horizontal="center" vertical="top"/>
    </xf>
    <xf numFmtId="166" fontId="23" fillId="6" borderId="55" xfId="0" applyNumberFormat="1" applyFont="1" applyFill="1" applyBorder="1" applyAlignment="1">
      <alignment horizontal="center" vertical="top"/>
    </xf>
    <xf numFmtId="166" fontId="23" fillId="6" borderId="84" xfId="0" applyNumberFormat="1" applyFont="1" applyFill="1" applyBorder="1" applyAlignment="1">
      <alignment horizontal="center" vertical="top"/>
    </xf>
    <xf numFmtId="3" fontId="23" fillId="0" borderId="15" xfId="0" applyNumberFormat="1" applyFont="1" applyBorder="1" applyAlignment="1">
      <alignment horizontal="center" vertical="top"/>
    </xf>
    <xf numFmtId="166" fontId="23" fillId="6" borderId="41" xfId="0" applyNumberFormat="1" applyFont="1" applyFill="1" applyBorder="1" applyAlignment="1">
      <alignment horizontal="center" vertical="top"/>
    </xf>
    <xf numFmtId="3" fontId="23" fillId="6" borderId="13" xfId="0" applyNumberFormat="1" applyFont="1" applyFill="1" applyBorder="1" applyAlignment="1">
      <alignment horizontal="center" vertical="top"/>
    </xf>
    <xf numFmtId="0" fontId="23" fillId="6" borderId="47" xfId="0" applyFont="1" applyFill="1" applyBorder="1" applyAlignment="1">
      <alignment horizontal="center" vertical="top"/>
    </xf>
    <xf numFmtId="166" fontId="23" fillId="6" borderId="52" xfId="0" applyNumberFormat="1" applyFont="1" applyFill="1" applyBorder="1" applyAlignment="1">
      <alignment horizontal="center" vertical="top"/>
    </xf>
    <xf numFmtId="0" fontId="23" fillId="6" borderId="13" xfId="0" applyFont="1" applyFill="1" applyBorder="1" applyAlignment="1">
      <alignment horizontal="center" vertical="top"/>
    </xf>
    <xf numFmtId="166" fontId="23" fillId="6" borderId="64" xfId="0" applyNumberFormat="1" applyFont="1" applyFill="1" applyBorder="1" applyAlignment="1">
      <alignment horizontal="center" vertical="top"/>
    </xf>
    <xf numFmtId="166" fontId="23" fillId="6" borderId="89" xfId="0" applyNumberFormat="1" applyFont="1" applyFill="1" applyBorder="1" applyAlignment="1">
      <alignment horizontal="center" vertical="top"/>
    </xf>
    <xf numFmtId="0" fontId="23" fillId="6" borderId="54" xfId="0" applyFont="1" applyFill="1" applyBorder="1" applyAlignment="1">
      <alignment horizontal="center" vertical="top"/>
    </xf>
    <xf numFmtId="166" fontId="23" fillId="6" borderId="81" xfId="0" applyNumberFormat="1" applyFont="1" applyFill="1" applyBorder="1" applyAlignment="1">
      <alignment horizontal="center" vertical="top"/>
    </xf>
    <xf numFmtId="166" fontId="23" fillId="6" borderId="101" xfId="0" applyNumberFormat="1" applyFont="1" applyFill="1" applyBorder="1" applyAlignment="1">
      <alignment horizontal="center" vertical="top"/>
    </xf>
    <xf numFmtId="166" fontId="23" fillId="0" borderId="88" xfId="0" applyNumberFormat="1" applyFont="1" applyFill="1" applyBorder="1" applyAlignment="1">
      <alignment horizontal="center" vertical="top"/>
    </xf>
    <xf numFmtId="3" fontId="23" fillId="6" borderId="34" xfId="0" applyNumberFormat="1" applyFont="1" applyFill="1" applyBorder="1" applyAlignment="1">
      <alignment horizontal="center" vertical="top"/>
    </xf>
    <xf numFmtId="166" fontId="23" fillId="6" borderId="36" xfId="0" applyNumberFormat="1" applyFont="1" applyFill="1" applyBorder="1" applyAlignment="1">
      <alignment horizontal="center" vertical="top"/>
    </xf>
    <xf numFmtId="0" fontId="23" fillId="6" borderId="39" xfId="0" applyFont="1" applyFill="1" applyBorder="1" applyAlignment="1">
      <alignment horizontal="center" vertical="top"/>
    </xf>
    <xf numFmtId="0" fontId="23" fillId="6" borderId="40" xfId="0" applyFont="1" applyFill="1" applyBorder="1" applyAlignment="1">
      <alignment horizontal="center" vertical="top"/>
    </xf>
    <xf numFmtId="0" fontId="23" fillId="6" borderId="0" xfId="0" applyFont="1" applyFill="1" applyBorder="1" applyAlignment="1">
      <alignment horizontal="center" vertical="top"/>
    </xf>
    <xf numFmtId="3" fontId="23" fillId="6" borderId="35" xfId="0" applyNumberFormat="1" applyFont="1" applyFill="1" applyBorder="1" applyAlignment="1">
      <alignment horizontal="center" vertical="top"/>
    </xf>
    <xf numFmtId="3" fontId="23" fillId="0" borderId="47" xfId="0" applyNumberFormat="1" applyFont="1" applyFill="1" applyBorder="1" applyAlignment="1">
      <alignment horizontal="center" vertical="top" wrapText="1"/>
    </xf>
    <xf numFmtId="166" fontId="23" fillId="6" borderId="85" xfId="0" applyNumberFormat="1" applyFont="1" applyFill="1" applyBorder="1" applyAlignment="1">
      <alignment horizontal="center" vertical="top"/>
    </xf>
    <xf numFmtId="3" fontId="23" fillId="6" borderId="47" xfId="0" applyNumberFormat="1" applyFont="1" applyFill="1" applyBorder="1" applyAlignment="1">
      <alignment horizontal="center" vertical="top" wrapText="1"/>
    </xf>
    <xf numFmtId="166" fontId="23" fillId="6" borderId="50" xfId="0" applyNumberFormat="1" applyFont="1" applyFill="1" applyBorder="1" applyAlignment="1">
      <alignment horizontal="center" vertical="top"/>
    </xf>
    <xf numFmtId="0" fontId="4" fillId="0" borderId="6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61" xfId="0" applyFont="1" applyBorder="1" applyAlignment="1">
      <alignment vertical="top"/>
    </xf>
    <xf numFmtId="0" fontId="4" fillId="0" borderId="62" xfId="0" applyFont="1" applyBorder="1" applyAlignment="1">
      <alignment horizontal="center" vertical="top"/>
    </xf>
    <xf numFmtId="0" fontId="4" fillId="0" borderId="75" xfId="0" applyFont="1" applyBorder="1" applyAlignment="1">
      <alignment horizontal="center" vertical="top"/>
    </xf>
    <xf numFmtId="3" fontId="23" fillId="6" borderId="15" xfId="0" applyNumberFormat="1" applyFont="1" applyFill="1" applyBorder="1" applyAlignment="1">
      <alignment horizontal="center" vertical="top"/>
    </xf>
    <xf numFmtId="0" fontId="23" fillId="6" borderId="40" xfId="0" applyFont="1" applyFill="1" applyBorder="1" applyAlignment="1">
      <alignment horizontal="center" vertical="center"/>
    </xf>
    <xf numFmtId="0" fontId="23" fillId="6" borderId="18" xfId="0" applyFont="1" applyFill="1" applyBorder="1" applyAlignment="1">
      <alignment horizontal="center" vertical="center"/>
    </xf>
    <xf numFmtId="3" fontId="4" fillId="0" borderId="35" xfId="0" applyNumberFormat="1" applyFont="1" applyFill="1" applyBorder="1" applyAlignment="1">
      <alignment horizontal="center" vertical="top" wrapText="1"/>
    </xf>
    <xf numFmtId="0" fontId="4" fillId="6" borderId="85" xfId="0" applyFont="1" applyFill="1" applyBorder="1" applyAlignment="1">
      <alignment horizontal="center" vertical="top"/>
    </xf>
    <xf numFmtId="3" fontId="4" fillId="6" borderId="36" xfId="0" applyNumberFormat="1" applyFont="1" applyFill="1" applyBorder="1" applyAlignment="1">
      <alignment vertical="top"/>
    </xf>
    <xf numFmtId="3" fontId="23" fillId="6" borderId="15" xfId="0" applyNumberFormat="1" applyFont="1" applyFill="1" applyBorder="1" applyAlignment="1">
      <alignment horizontal="center" vertical="top" wrapText="1"/>
    </xf>
    <xf numFmtId="0" fontId="23" fillId="6" borderId="12" xfId="0" applyFont="1" applyFill="1" applyBorder="1" applyAlignment="1">
      <alignment horizontal="center" vertical="top"/>
    </xf>
    <xf numFmtId="0" fontId="23" fillId="6" borderId="18" xfId="0" applyFont="1" applyFill="1" applyBorder="1" applyAlignment="1">
      <alignment horizontal="center" vertical="top"/>
    </xf>
    <xf numFmtId="3" fontId="23" fillId="0" borderId="35" xfId="0" applyNumberFormat="1" applyFont="1" applyFill="1" applyBorder="1" applyAlignment="1">
      <alignment horizontal="center" vertical="top" wrapText="1"/>
    </xf>
    <xf numFmtId="165" fontId="23" fillId="6" borderId="55" xfId="0" applyNumberFormat="1" applyFont="1" applyFill="1" applyBorder="1" applyAlignment="1">
      <alignment horizontal="center" vertical="center"/>
    </xf>
    <xf numFmtId="0" fontId="23" fillId="6" borderId="55" xfId="0" applyFont="1" applyFill="1" applyBorder="1" applyAlignment="1">
      <alignment horizontal="center" vertical="center"/>
    </xf>
    <xf numFmtId="0" fontId="23" fillId="6" borderId="84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left" vertical="top" wrapText="1"/>
    </xf>
    <xf numFmtId="166" fontId="18" fillId="6" borderId="21" xfId="0" applyNumberFormat="1" applyFont="1" applyFill="1" applyBorder="1" applyAlignment="1">
      <alignment horizontal="left" vertical="top" wrapText="1"/>
    </xf>
    <xf numFmtId="3" fontId="23" fillId="6" borderId="44" xfId="0" applyNumberFormat="1" applyFont="1" applyFill="1" applyBorder="1" applyAlignment="1">
      <alignment horizontal="center" vertical="top"/>
    </xf>
    <xf numFmtId="166" fontId="23" fillId="6" borderId="43" xfId="0" applyNumberFormat="1" applyFont="1" applyFill="1" applyBorder="1" applyAlignment="1">
      <alignment horizontal="center" vertical="top"/>
    </xf>
    <xf numFmtId="166" fontId="23" fillId="6" borderId="104" xfId="0" applyNumberFormat="1" applyFont="1" applyFill="1" applyBorder="1" applyAlignment="1">
      <alignment horizontal="center" vertical="top"/>
    </xf>
    <xf numFmtId="0" fontId="23" fillId="6" borderId="77" xfId="0" applyFont="1" applyFill="1" applyBorder="1" applyAlignment="1">
      <alignment horizontal="center" vertical="top" wrapText="1"/>
    </xf>
    <xf numFmtId="0" fontId="23" fillId="6" borderId="34" xfId="0" applyFont="1" applyFill="1" applyBorder="1" applyAlignment="1">
      <alignment horizontal="center" vertical="top" wrapText="1"/>
    </xf>
    <xf numFmtId="166" fontId="23" fillId="6" borderId="57" xfId="0" applyNumberFormat="1" applyFont="1" applyFill="1" applyBorder="1" applyAlignment="1">
      <alignment horizontal="center" vertical="top"/>
    </xf>
    <xf numFmtId="166" fontId="23" fillId="0" borderId="11" xfId="0" applyNumberFormat="1" applyFont="1" applyFill="1" applyBorder="1" applyAlignment="1">
      <alignment horizontal="center" vertical="top"/>
    </xf>
    <xf numFmtId="166" fontId="23" fillId="0" borderId="0" xfId="0" applyNumberFormat="1" applyFont="1" applyFill="1" applyBorder="1" applyAlignment="1">
      <alignment horizontal="center" vertical="top"/>
    </xf>
    <xf numFmtId="3" fontId="24" fillId="6" borderId="13" xfId="0" applyNumberFormat="1" applyFont="1" applyFill="1" applyBorder="1" applyAlignment="1">
      <alignment horizontal="center" vertical="top" wrapText="1"/>
    </xf>
    <xf numFmtId="166" fontId="24" fillId="6" borderId="11" xfId="0" applyNumberFormat="1" applyFont="1" applyFill="1" applyBorder="1" applyAlignment="1">
      <alignment horizontal="center" vertical="top"/>
    </xf>
    <xf numFmtId="166" fontId="24" fillId="6" borderId="0" xfId="0" applyNumberFormat="1" applyFont="1" applyFill="1" applyBorder="1" applyAlignment="1">
      <alignment horizontal="center" vertical="top"/>
    </xf>
    <xf numFmtId="3" fontId="24" fillId="6" borderId="10" xfId="0" applyNumberFormat="1" applyFont="1" applyFill="1" applyBorder="1" applyAlignment="1">
      <alignment horizontal="center" vertical="top" wrapText="1"/>
    </xf>
    <xf numFmtId="166" fontId="24" fillId="6" borderId="64" xfId="0" applyNumberFormat="1" applyFont="1" applyFill="1" applyBorder="1" applyAlignment="1">
      <alignment horizontal="center" vertical="top"/>
    </xf>
    <xf numFmtId="0" fontId="23" fillId="6" borderId="41" xfId="0" applyFont="1" applyFill="1" applyBorder="1" applyAlignment="1">
      <alignment horizontal="center" vertical="top"/>
    </xf>
    <xf numFmtId="0" fontId="23" fillId="6" borderId="65" xfId="0" applyFont="1" applyFill="1" applyBorder="1" applyAlignment="1">
      <alignment horizontal="center" vertical="top"/>
    </xf>
    <xf numFmtId="3" fontId="23" fillId="6" borderId="35" xfId="0" applyNumberFormat="1" applyFont="1" applyFill="1" applyBorder="1" applyAlignment="1">
      <alignment horizontal="center" vertical="top" wrapText="1"/>
    </xf>
    <xf numFmtId="166" fontId="23" fillId="6" borderId="36" xfId="0" applyNumberFormat="1" applyFont="1" applyFill="1" applyBorder="1" applyAlignment="1">
      <alignment horizontal="center" vertical="top" wrapText="1"/>
    </xf>
    <xf numFmtId="166" fontId="23" fillId="6" borderId="55" xfId="0" applyNumberFormat="1" applyFont="1" applyFill="1" applyBorder="1" applyAlignment="1">
      <alignment horizontal="center" vertical="top" wrapText="1"/>
    </xf>
    <xf numFmtId="166" fontId="23" fillId="6" borderId="57" xfId="0" applyNumberFormat="1" applyFont="1" applyFill="1" applyBorder="1" applyAlignment="1">
      <alignment horizontal="center" vertical="top" wrapText="1"/>
    </xf>
    <xf numFmtId="3" fontId="4" fillId="6" borderId="60" xfId="0" applyNumberFormat="1" applyFont="1" applyFill="1" applyBorder="1" applyAlignment="1">
      <alignment horizontal="center"/>
    </xf>
    <xf numFmtId="3" fontId="4" fillId="6" borderId="0" xfId="0" applyNumberFormat="1" applyFont="1" applyFill="1" applyBorder="1" applyAlignment="1">
      <alignment horizontal="center"/>
    </xf>
    <xf numFmtId="3" fontId="4" fillId="6" borderId="3" xfId="0" applyNumberFormat="1" applyFont="1" applyFill="1" applyBorder="1" applyAlignment="1">
      <alignment horizontal="center"/>
    </xf>
    <xf numFmtId="3" fontId="4" fillId="6" borderId="2" xfId="0" applyNumberFormat="1" applyFont="1" applyFill="1" applyBorder="1" applyAlignment="1">
      <alignment horizontal="center"/>
    </xf>
    <xf numFmtId="3" fontId="4" fillId="6" borderId="0" xfId="0" applyNumberFormat="1" applyFont="1" applyFill="1" applyBorder="1" applyAlignment="1">
      <alignment horizontal="center" vertical="top"/>
    </xf>
    <xf numFmtId="166" fontId="4" fillId="6" borderId="3" xfId="0" applyNumberFormat="1" applyFont="1" applyFill="1" applyBorder="1" applyAlignment="1">
      <alignment horizontal="center" vertical="top"/>
    </xf>
    <xf numFmtId="166" fontId="23" fillId="6" borderId="17" xfId="0" applyNumberFormat="1" applyFont="1" applyFill="1" applyBorder="1" applyAlignment="1">
      <alignment horizontal="center" vertical="top"/>
    </xf>
    <xf numFmtId="166" fontId="24" fillId="6" borderId="55" xfId="0" applyNumberFormat="1" applyFont="1" applyFill="1" applyBorder="1" applyAlignment="1">
      <alignment horizontal="center" vertical="top"/>
    </xf>
    <xf numFmtId="166" fontId="24" fillId="6" borderId="36" xfId="0" applyNumberFormat="1" applyFont="1" applyFill="1" applyBorder="1" applyAlignment="1">
      <alignment horizontal="center" vertical="top"/>
    </xf>
    <xf numFmtId="166" fontId="24" fillId="6" borderId="52" xfId="0" applyNumberFormat="1" applyFont="1" applyFill="1" applyBorder="1" applyAlignment="1">
      <alignment horizontal="center" vertical="top"/>
    </xf>
    <xf numFmtId="0" fontId="23" fillId="6" borderId="10" xfId="0" applyFont="1" applyFill="1" applyBorder="1" applyAlignment="1">
      <alignment horizontal="center" vertical="top"/>
    </xf>
    <xf numFmtId="0" fontId="23" fillId="6" borderId="15" xfId="0" applyFont="1" applyFill="1" applyBorder="1" applyAlignment="1">
      <alignment horizontal="center" vertical="top"/>
    </xf>
    <xf numFmtId="0" fontId="23" fillId="0" borderId="35" xfId="0" applyFont="1" applyBorder="1" applyAlignment="1">
      <alignment horizontal="center" vertical="top"/>
    </xf>
    <xf numFmtId="166" fontId="24" fillId="6" borderId="15" xfId="0" applyNumberFormat="1" applyFont="1" applyFill="1" applyBorder="1" applyAlignment="1">
      <alignment horizontal="center" vertical="top"/>
    </xf>
    <xf numFmtId="3" fontId="23" fillId="6" borderId="13" xfId="0" applyNumberFormat="1" applyFont="1" applyFill="1" applyBorder="1" applyAlignment="1">
      <alignment horizontal="center" vertical="top" wrapText="1"/>
    </xf>
    <xf numFmtId="3" fontId="5" fillId="6" borderId="12" xfId="0" applyNumberFormat="1" applyFont="1" applyFill="1" applyBorder="1" applyAlignment="1">
      <alignment horizontal="center" vertical="center" textRotation="90" wrapText="1"/>
    </xf>
    <xf numFmtId="3" fontId="4" fillId="6" borderId="13" xfId="0" applyNumberFormat="1" applyFont="1" applyFill="1" applyBorder="1" applyAlignment="1">
      <alignment vertical="top"/>
    </xf>
    <xf numFmtId="0" fontId="4" fillId="0" borderId="42" xfId="0" applyFont="1" applyBorder="1" applyAlignment="1">
      <alignment vertical="top" wrapText="1"/>
    </xf>
    <xf numFmtId="3" fontId="5" fillId="6" borderId="60" xfId="0" applyNumberFormat="1" applyFont="1" applyFill="1" applyBorder="1" applyAlignment="1">
      <alignment horizontal="center" vertical="center" textRotation="90" wrapText="1"/>
    </xf>
    <xf numFmtId="3" fontId="4" fillId="6" borderId="5" xfId="0" applyNumberFormat="1" applyFont="1" applyFill="1" applyBorder="1" applyAlignment="1">
      <alignment vertical="top"/>
    </xf>
    <xf numFmtId="3" fontId="4" fillId="6" borderId="10" xfId="0" applyNumberFormat="1" applyFont="1" applyFill="1" applyBorder="1" applyAlignment="1">
      <alignment vertical="top"/>
    </xf>
    <xf numFmtId="166" fontId="4" fillId="6" borderId="30" xfId="0" applyNumberFormat="1" applyFont="1" applyFill="1" applyBorder="1" applyAlignment="1">
      <alignment horizontal="center" vertical="top"/>
    </xf>
    <xf numFmtId="0" fontId="23" fillId="6" borderId="35" xfId="0" applyFont="1" applyFill="1" applyBorder="1" applyAlignment="1">
      <alignment horizontal="center" vertical="top"/>
    </xf>
    <xf numFmtId="3" fontId="4" fillId="6" borderId="2" xfId="0" applyNumberFormat="1" applyFont="1" applyFill="1" applyBorder="1" applyAlignment="1">
      <alignment horizontal="left" vertical="top" wrapText="1"/>
    </xf>
    <xf numFmtId="0" fontId="4" fillId="6" borderId="32" xfId="0" applyFont="1" applyFill="1" applyBorder="1" applyAlignment="1">
      <alignment horizontal="left" vertical="top" wrapText="1"/>
    </xf>
    <xf numFmtId="0" fontId="4" fillId="6" borderId="50" xfId="0" applyFont="1" applyFill="1" applyBorder="1" applyAlignment="1">
      <alignment horizontal="center" vertical="top"/>
    </xf>
    <xf numFmtId="166" fontId="5" fillId="6" borderId="3" xfId="0" applyNumberFormat="1" applyFont="1" applyFill="1" applyBorder="1" applyAlignment="1">
      <alignment horizontal="center" vertical="top"/>
    </xf>
    <xf numFmtId="166" fontId="5" fillId="6" borderId="60" xfId="0" applyNumberFormat="1" applyFont="1" applyFill="1" applyBorder="1" applyAlignment="1">
      <alignment horizontal="center" vertical="top"/>
    </xf>
    <xf numFmtId="166" fontId="24" fillId="6" borderId="84" xfId="0" applyNumberFormat="1" applyFont="1" applyFill="1" applyBorder="1" applyAlignment="1">
      <alignment horizontal="center" vertical="top"/>
    </xf>
    <xf numFmtId="3" fontId="23" fillId="6" borderId="32" xfId="0" applyNumberFormat="1" applyFont="1" applyFill="1" applyBorder="1" applyAlignment="1">
      <alignment horizontal="center" vertical="top"/>
    </xf>
    <xf numFmtId="166" fontId="24" fillId="6" borderId="40" xfId="0" applyNumberFormat="1" applyFont="1" applyFill="1" applyBorder="1" applyAlignment="1">
      <alignment horizontal="center" vertical="top"/>
    </xf>
    <xf numFmtId="166" fontId="24" fillId="6" borderId="85" xfId="0" applyNumberFormat="1" applyFont="1" applyFill="1" applyBorder="1" applyAlignment="1">
      <alignment horizontal="center" vertical="top"/>
    </xf>
    <xf numFmtId="166" fontId="24" fillId="6" borderId="50" xfId="0" applyNumberFormat="1" applyFont="1" applyFill="1" applyBorder="1" applyAlignment="1">
      <alignment horizontal="center" vertical="top"/>
    </xf>
    <xf numFmtId="3" fontId="7" fillId="6" borderId="40" xfId="0" applyNumberFormat="1" applyFont="1" applyFill="1" applyBorder="1" applyAlignment="1">
      <alignment horizontal="center" vertical="top" wrapText="1"/>
    </xf>
    <xf numFmtId="3" fontId="23" fillId="6" borderId="52" xfId="0" applyNumberFormat="1" applyFont="1" applyFill="1" applyBorder="1" applyAlignment="1">
      <alignment horizontal="center" vertical="top"/>
    </xf>
    <xf numFmtId="3" fontId="23" fillId="0" borderId="36" xfId="0" applyNumberFormat="1" applyFont="1" applyBorder="1" applyAlignment="1">
      <alignment horizontal="center" vertical="top"/>
    </xf>
    <xf numFmtId="3" fontId="6" fillId="9" borderId="105" xfId="0" applyNumberFormat="1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vertical="top" wrapText="1"/>
    </xf>
    <xf numFmtId="3" fontId="5" fillId="6" borderId="18" xfId="0" applyNumberFormat="1" applyFont="1" applyFill="1" applyBorder="1" applyAlignment="1">
      <alignment vertical="top" wrapText="1"/>
    </xf>
    <xf numFmtId="3" fontId="5" fillId="6" borderId="84" xfId="0" applyNumberFormat="1" applyFont="1" applyFill="1" applyBorder="1" applyAlignment="1">
      <alignment horizontal="center" vertical="top" wrapText="1"/>
    </xf>
    <xf numFmtId="3" fontId="5" fillId="6" borderId="85" xfId="0" applyNumberFormat="1" applyFont="1" applyFill="1" applyBorder="1" applyAlignment="1">
      <alignment vertical="top" wrapText="1"/>
    </xf>
    <xf numFmtId="3" fontId="6" fillId="6" borderId="18" xfId="0" applyNumberFormat="1" applyFont="1" applyFill="1" applyBorder="1" applyAlignment="1">
      <alignment horizontal="center" vertical="top" wrapText="1"/>
    </xf>
    <xf numFmtId="3" fontId="7" fillId="6" borderId="33" xfId="0" applyNumberFormat="1" applyFont="1" applyFill="1" applyBorder="1" applyAlignment="1">
      <alignment vertical="center" textRotation="90" wrapText="1"/>
    </xf>
    <xf numFmtId="3" fontId="6" fillId="6" borderId="3" xfId="0" applyNumberFormat="1" applyFont="1" applyFill="1" applyBorder="1" applyAlignment="1">
      <alignment horizontal="center" vertical="top" wrapText="1"/>
    </xf>
    <xf numFmtId="3" fontId="7" fillId="0" borderId="40" xfId="0" applyNumberFormat="1" applyFont="1" applyFill="1" applyBorder="1" applyAlignment="1">
      <alignment horizontal="center" vertical="top" wrapText="1"/>
    </xf>
    <xf numFmtId="3" fontId="7" fillId="6" borderId="85" xfId="0" applyNumberFormat="1" applyFont="1" applyFill="1" applyBorder="1" applyAlignment="1">
      <alignment horizontal="center" vertical="top" wrapText="1"/>
    </xf>
    <xf numFmtId="3" fontId="6" fillId="0" borderId="40" xfId="0" applyNumberFormat="1" applyFont="1" applyFill="1" applyBorder="1" applyAlignment="1">
      <alignment horizontal="center" vertical="top" wrapText="1"/>
    </xf>
    <xf numFmtId="3" fontId="9" fillId="0" borderId="57" xfId="0" applyNumberFormat="1" applyFont="1" applyBorder="1" applyAlignment="1">
      <alignment vertical="top"/>
    </xf>
    <xf numFmtId="3" fontId="9" fillId="0" borderId="57" xfId="0" applyNumberFormat="1" applyFont="1" applyFill="1" applyBorder="1" applyAlignment="1">
      <alignment vertical="top"/>
    </xf>
    <xf numFmtId="49" fontId="6" fillId="9" borderId="1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49" fontId="6" fillId="9" borderId="23" xfId="0" applyNumberFormat="1" applyFont="1" applyFill="1" applyBorder="1" applyAlignment="1">
      <alignment horizontal="center" vertical="top"/>
    </xf>
    <xf numFmtId="3" fontId="4" fillId="6" borderId="48" xfId="1" applyNumberFormat="1" applyFont="1" applyFill="1" applyBorder="1" applyAlignment="1">
      <alignment vertical="center" wrapText="1"/>
    </xf>
    <xf numFmtId="3" fontId="4" fillId="6" borderId="14" xfId="1" applyNumberFormat="1" applyFont="1" applyFill="1" applyBorder="1" applyAlignment="1">
      <alignment vertical="center" wrapText="1"/>
    </xf>
    <xf numFmtId="0" fontId="4" fillId="0" borderId="40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 wrapText="1"/>
    </xf>
    <xf numFmtId="0" fontId="6" fillId="0" borderId="119" xfId="0" applyFont="1" applyBorder="1" applyAlignment="1">
      <alignment horizontal="center" vertical="center" wrapText="1"/>
    </xf>
    <xf numFmtId="3" fontId="4" fillId="6" borderId="41" xfId="0" applyNumberFormat="1" applyFont="1" applyFill="1" applyBorder="1" applyAlignment="1">
      <alignment horizontal="center" vertical="top"/>
    </xf>
    <xf numFmtId="0" fontId="6" fillId="0" borderId="18" xfId="0" applyFont="1" applyBorder="1" applyAlignment="1">
      <alignment horizontal="center" vertical="center" textRotation="90"/>
    </xf>
    <xf numFmtId="165" fontId="4" fillId="6" borderId="64" xfId="0" applyNumberFormat="1" applyFont="1" applyFill="1" applyBorder="1" applyAlignment="1">
      <alignment horizontal="center" vertical="center" textRotation="90"/>
    </xf>
    <xf numFmtId="165" fontId="4" fillId="6" borderId="52" xfId="0" applyNumberFormat="1" applyFont="1" applyFill="1" applyBorder="1" applyAlignment="1">
      <alignment horizontal="center" vertical="top" wrapText="1"/>
    </xf>
    <xf numFmtId="3" fontId="4" fillId="6" borderId="120" xfId="0" applyNumberFormat="1" applyFont="1" applyFill="1" applyBorder="1" applyAlignment="1">
      <alignment horizontal="center" vertical="top"/>
    </xf>
    <xf numFmtId="3" fontId="4" fillId="6" borderId="53" xfId="0" applyNumberFormat="1" applyFont="1" applyFill="1" applyBorder="1" applyAlignment="1">
      <alignment horizontal="center" vertical="top"/>
    </xf>
    <xf numFmtId="49" fontId="4" fillId="6" borderId="101" xfId="0" applyNumberFormat="1" applyFont="1" applyFill="1" applyBorder="1" applyAlignment="1">
      <alignment horizontal="center" vertical="top"/>
    </xf>
    <xf numFmtId="49" fontId="4" fillId="6" borderId="64" xfId="0" applyNumberFormat="1" applyFont="1" applyFill="1" applyBorder="1" applyAlignment="1">
      <alignment horizontal="center" vertical="top"/>
    </xf>
    <xf numFmtId="49" fontId="4" fillId="6" borderId="88" xfId="0" applyNumberFormat="1" applyFont="1" applyFill="1" applyBorder="1" applyAlignment="1">
      <alignment horizontal="center" vertical="top"/>
    </xf>
    <xf numFmtId="49" fontId="4" fillId="6" borderId="89" xfId="0" applyNumberFormat="1" applyFont="1" applyFill="1" applyBorder="1" applyAlignment="1">
      <alignment horizontal="center" vertical="top"/>
    </xf>
    <xf numFmtId="165" fontId="4" fillId="6" borderId="18" xfId="0" applyNumberFormat="1" applyFont="1" applyFill="1" applyBorder="1" applyAlignment="1">
      <alignment horizontal="center" vertical="top" wrapText="1"/>
    </xf>
    <xf numFmtId="165" fontId="4" fillId="6" borderId="33" xfId="0" applyNumberFormat="1" applyFont="1" applyFill="1" applyBorder="1" applyAlignment="1">
      <alignment horizontal="center" vertical="top" wrapText="1"/>
    </xf>
    <xf numFmtId="0" fontId="4" fillId="0" borderId="83" xfId="0" applyFont="1" applyBorder="1" applyAlignment="1">
      <alignment horizontal="center" vertical="top"/>
    </xf>
    <xf numFmtId="3" fontId="4" fillId="6" borderId="93" xfId="0" applyNumberFormat="1" applyFont="1" applyFill="1" applyBorder="1" applyAlignment="1">
      <alignment horizontal="center" vertical="top"/>
    </xf>
    <xf numFmtId="166" fontId="4" fillId="6" borderId="60" xfId="0" applyNumberFormat="1" applyFont="1" applyFill="1" applyBorder="1" applyAlignment="1">
      <alignment horizontal="center" vertical="top"/>
    </xf>
    <xf numFmtId="49" fontId="6" fillId="4" borderId="113" xfId="0" applyNumberFormat="1" applyFont="1" applyFill="1" applyBorder="1" applyAlignment="1">
      <alignment horizontal="left" vertical="top"/>
    </xf>
    <xf numFmtId="49" fontId="6" fillId="5" borderId="39" xfId="0" applyNumberFormat="1" applyFont="1" applyFill="1" applyBorder="1" applyAlignment="1">
      <alignment horizontal="left" vertical="top"/>
    </xf>
    <xf numFmtId="49" fontId="6" fillId="5" borderId="3" xfId="0" applyNumberFormat="1" applyFont="1" applyFill="1" applyBorder="1" applyAlignment="1">
      <alignment vertical="top"/>
    </xf>
    <xf numFmtId="0" fontId="4" fillId="6" borderId="106" xfId="0" applyFont="1" applyFill="1" applyBorder="1" applyAlignment="1">
      <alignment horizontal="center" vertical="top"/>
    </xf>
    <xf numFmtId="0" fontId="4" fillId="0" borderId="106" xfId="0" applyFont="1" applyBorder="1" applyAlignment="1">
      <alignment horizontal="center" vertical="top"/>
    </xf>
    <xf numFmtId="3" fontId="6" fillId="9" borderId="63" xfId="0" applyNumberFormat="1" applyFont="1" applyFill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3" fontId="4" fillId="0" borderId="38" xfId="0" applyNumberFormat="1" applyFont="1" applyFill="1" applyBorder="1" applyAlignment="1">
      <alignment horizontal="center" vertical="top" wrapText="1"/>
    </xf>
    <xf numFmtId="3" fontId="6" fillId="9" borderId="26" xfId="0" applyNumberFormat="1" applyFont="1" applyFill="1" applyBorder="1" applyAlignment="1">
      <alignment horizontal="right" vertical="top" wrapText="1"/>
    </xf>
    <xf numFmtId="166" fontId="6" fillId="9" borderId="80" xfId="0" applyNumberFormat="1" applyFont="1" applyFill="1" applyBorder="1" applyAlignment="1">
      <alignment horizontal="center" vertical="top"/>
    </xf>
    <xf numFmtId="166" fontId="6" fillId="9" borderId="25" xfId="0" applyNumberFormat="1" applyFont="1" applyFill="1" applyBorder="1" applyAlignment="1">
      <alignment horizontal="center" vertical="top"/>
    </xf>
    <xf numFmtId="0" fontId="4" fillId="6" borderId="78" xfId="0" applyFont="1" applyFill="1" applyBorder="1" applyAlignment="1">
      <alignment horizontal="center" vertical="center"/>
    </xf>
    <xf numFmtId="166" fontId="4" fillId="6" borderId="106" xfId="0" applyNumberFormat="1" applyFont="1" applyFill="1" applyBorder="1" applyAlignment="1">
      <alignment horizontal="center" vertical="top"/>
    </xf>
    <xf numFmtId="166" fontId="6" fillId="9" borderId="105" xfId="0" applyNumberFormat="1" applyFont="1" applyFill="1" applyBorder="1" applyAlignment="1">
      <alignment horizontal="center" vertical="center"/>
    </xf>
    <xf numFmtId="3" fontId="4" fillId="0" borderId="59" xfId="0" applyNumberFormat="1" applyFont="1" applyBorder="1" applyAlignment="1">
      <alignment horizontal="center" vertical="top"/>
    </xf>
    <xf numFmtId="3" fontId="6" fillId="9" borderId="26" xfId="0" applyNumberFormat="1" applyFont="1" applyFill="1" applyBorder="1" applyAlignment="1">
      <alignment horizontal="center" vertical="top" wrapText="1"/>
    </xf>
    <xf numFmtId="3" fontId="6" fillId="9" borderId="48" xfId="0" applyNumberFormat="1" applyFont="1" applyFill="1" applyBorder="1" applyAlignment="1">
      <alignment horizontal="center" vertical="center" wrapText="1"/>
    </xf>
    <xf numFmtId="3" fontId="6" fillId="9" borderId="63" xfId="0" applyNumberFormat="1" applyFont="1" applyFill="1" applyBorder="1" applyAlignment="1">
      <alignment horizontal="center" vertical="top" wrapText="1"/>
    </xf>
    <xf numFmtId="166" fontId="4" fillId="6" borderId="9" xfId="0" applyNumberFormat="1" applyFont="1" applyFill="1" applyBorder="1" applyAlignment="1">
      <alignment horizontal="center" vertical="top"/>
    </xf>
    <xf numFmtId="166" fontId="6" fillId="9" borderId="80" xfId="0" applyNumberFormat="1" applyFont="1" applyFill="1" applyBorder="1" applyAlignment="1">
      <alignment horizontal="center" vertical="center"/>
    </xf>
    <xf numFmtId="3" fontId="6" fillId="9" borderId="47" xfId="0" applyNumberFormat="1" applyFont="1" applyFill="1" applyBorder="1" applyAlignment="1">
      <alignment horizontal="center" vertical="center"/>
    </xf>
    <xf numFmtId="3" fontId="6" fillId="9" borderId="66" xfId="0" applyNumberFormat="1" applyFont="1" applyFill="1" applyBorder="1" applyAlignment="1">
      <alignment horizontal="center" vertical="center"/>
    </xf>
    <xf numFmtId="166" fontId="6" fillId="9" borderId="31" xfId="0" applyNumberFormat="1" applyFont="1" applyFill="1" applyBorder="1" applyAlignment="1">
      <alignment horizontal="center" vertical="center"/>
    </xf>
    <xf numFmtId="166" fontId="4" fillId="6" borderId="65" xfId="0" applyNumberFormat="1" applyFont="1" applyFill="1" applyBorder="1" applyAlignment="1">
      <alignment horizontal="center" vertical="top"/>
    </xf>
    <xf numFmtId="166" fontId="6" fillId="5" borderId="71" xfId="0" applyNumberFormat="1" applyFont="1" applyFill="1" applyBorder="1" applyAlignment="1">
      <alignment horizontal="center" vertical="top"/>
    </xf>
    <xf numFmtId="166" fontId="6" fillId="9" borderId="85" xfId="0" applyNumberFormat="1" applyFont="1" applyFill="1" applyBorder="1" applyAlignment="1">
      <alignment horizontal="center" vertical="center"/>
    </xf>
    <xf numFmtId="0" fontId="4" fillId="6" borderId="52" xfId="0" applyFont="1" applyFill="1" applyBorder="1" applyAlignment="1">
      <alignment horizontal="center" vertical="top"/>
    </xf>
    <xf numFmtId="166" fontId="4" fillId="6" borderId="20" xfId="0" applyNumberFormat="1" applyFont="1" applyFill="1" applyBorder="1" applyAlignment="1">
      <alignment horizontal="center" vertical="top"/>
    </xf>
    <xf numFmtId="166" fontId="6" fillId="4" borderId="70" xfId="0" applyNumberFormat="1" applyFont="1" applyFill="1" applyBorder="1" applyAlignment="1">
      <alignment horizontal="center" vertical="top"/>
    </xf>
    <xf numFmtId="166" fontId="6" fillId="3" borderId="70" xfId="0" applyNumberFormat="1" applyFont="1" applyFill="1" applyBorder="1" applyAlignment="1">
      <alignment horizontal="center" vertical="top"/>
    </xf>
    <xf numFmtId="166" fontId="5" fillId="6" borderId="37" xfId="0" applyNumberFormat="1" applyFont="1" applyFill="1" applyBorder="1" applyAlignment="1">
      <alignment horizontal="center" vertical="top"/>
    </xf>
    <xf numFmtId="166" fontId="6" fillId="4" borderId="110" xfId="0" applyNumberFormat="1" applyFont="1" applyFill="1" applyBorder="1" applyAlignment="1">
      <alignment horizontal="center" vertical="top"/>
    </xf>
    <xf numFmtId="166" fontId="6" fillId="3" borderId="110" xfId="0" applyNumberFormat="1" applyFont="1" applyFill="1" applyBorder="1" applyAlignment="1">
      <alignment horizontal="center" vertical="top"/>
    </xf>
    <xf numFmtId="3" fontId="4" fillId="6" borderId="98" xfId="0" applyNumberFormat="1" applyFont="1" applyFill="1" applyBorder="1" applyAlignment="1">
      <alignment horizontal="center" vertical="top"/>
    </xf>
    <xf numFmtId="49" fontId="4" fillId="6" borderId="84" xfId="0" applyNumberFormat="1" applyFont="1" applyFill="1" applyBorder="1" applyAlignment="1">
      <alignment horizontal="center" vertical="top"/>
    </xf>
    <xf numFmtId="3" fontId="4" fillId="6" borderId="79" xfId="0" applyNumberFormat="1" applyFont="1" applyFill="1" applyBorder="1" applyAlignment="1">
      <alignment horizontal="center" vertical="top"/>
    </xf>
    <xf numFmtId="0" fontId="4" fillId="0" borderId="106" xfId="0" applyFont="1" applyBorder="1" applyAlignment="1">
      <alignment vertical="top"/>
    </xf>
    <xf numFmtId="0" fontId="4" fillId="0" borderId="60" xfId="0" applyFont="1" applyBorder="1" applyAlignment="1">
      <alignment vertical="top"/>
    </xf>
    <xf numFmtId="3" fontId="4" fillId="6" borderId="33" xfId="0" applyNumberFormat="1" applyFont="1" applyFill="1" applyBorder="1" applyAlignment="1">
      <alignment vertical="top"/>
    </xf>
    <xf numFmtId="3" fontId="4" fillId="6" borderId="28" xfId="0" applyNumberFormat="1" applyFont="1" applyFill="1" applyBorder="1" applyAlignment="1">
      <alignment vertical="top"/>
    </xf>
    <xf numFmtId="3" fontId="4" fillId="0" borderId="25" xfId="0" applyNumberFormat="1" applyFont="1" applyBorder="1" applyAlignment="1">
      <alignment horizontal="center" vertical="top"/>
    </xf>
    <xf numFmtId="3" fontId="4" fillId="6" borderId="37" xfId="0" applyNumberFormat="1" applyFont="1" applyFill="1" applyBorder="1" applyAlignment="1">
      <alignment vertical="top"/>
    </xf>
    <xf numFmtId="0" fontId="4" fillId="0" borderId="86" xfId="0" applyFont="1" applyBorder="1" applyAlignment="1">
      <alignment vertical="top"/>
    </xf>
    <xf numFmtId="0" fontId="9" fillId="6" borderId="36" xfId="0" applyFont="1" applyFill="1" applyBorder="1" applyAlignment="1">
      <alignment horizontal="center" vertical="top"/>
    </xf>
    <xf numFmtId="3" fontId="4" fillId="0" borderId="86" xfId="0" applyNumberFormat="1" applyFont="1" applyBorder="1" applyAlignment="1">
      <alignment horizontal="center" vertical="top"/>
    </xf>
    <xf numFmtId="3" fontId="5" fillId="6" borderId="28" xfId="0" applyNumberFormat="1" applyFont="1" applyFill="1" applyBorder="1" applyAlignment="1">
      <alignment horizontal="center" vertical="top" wrapText="1"/>
    </xf>
    <xf numFmtId="0" fontId="9" fillId="6" borderId="37" xfId="0" applyFont="1" applyFill="1" applyBorder="1" applyAlignment="1">
      <alignment horizontal="center" vertical="top"/>
    </xf>
    <xf numFmtId="3" fontId="5" fillId="6" borderId="52" xfId="0" applyNumberFormat="1" applyFont="1" applyFill="1" applyBorder="1" applyAlignment="1">
      <alignment horizontal="center" vertical="top"/>
    </xf>
    <xf numFmtId="3" fontId="20" fillId="6" borderId="57" xfId="0" applyNumberFormat="1" applyFont="1" applyFill="1" applyBorder="1" applyAlignment="1">
      <alignment horizontal="center" vertical="top"/>
    </xf>
    <xf numFmtId="3" fontId="4" fillId="6" borderId="6" xfId="0" applyNumberFormat="1" applyFont="1" applyFill="1" applyBorder="1" applyAlignment="1">
      <alignment horizontal="center"/>
    </xf>
    <xf numFmtId="0" fontId="4" fillId="6" borderId="78" xfId="0" applyFont="1" applyFill="1" applyBorder="1" applyAlignment="1">
      <alignment horizontal="center" vertical="top"/>
    </xf>
    <xf numFmtId="0" fontId="4" fillId="6" borderId="37" xfId="0" applyFont="1" applyFill="1" applyBorder="1" applyAlignment="1">
      <alignment horizontal="center" vertical="top"/>
    </xf>
    <xf numFmtId="0" fontId="4" fillId="6" borderId="107" xfId="0" applyNumberFormat="1" applyFont="1" applyFill="1" applyBorder="1" applyAlignment="1">
      <alignment horizontal="center" vertical="top"/>
    </xf>
    <xf numFmtId="3" fontId="5" fillId="6" borderId="65" xfId="0" applyNumberFormat="1" applyFont="1" applyFill="1" applyBorder="1" applyAlignment="1">
      <alignment horizontal="center" vertical="top"/>
    </xf>
    <xf numFmtId="3" fontId="20" fillId="6" borderId="37" xfId="0" applyNumberFormat="1" applyFont="1" applyFill="1" applyBorder="1" applyAlignment="1">
      <alignment horizontal="center" vertical="top"/>
    </xf>
    <xf numFmtId="3" fontId="4" fillId="6" borderId="78" xfId="0" applyNumberFormat="1" applyFont="1" applyFill="1" applyBorder="1" applyAlignment="1">
      <alignment horizontal="center"/>
    </xf>
    <xf numFmtId="0" fontId="4" fillId="6" borderId="101" xfId="0" applyFont="1" applyFill="1" applyBorder="1" applyAlignment="1">
      <alignment horizontal="center" vertical="top"/>
    </xf>
    <xf numFmtId="0" fontId="4" fillId="0" borderId="108" xfId="0" applyFont="1" applyFill="1" applyBorder="1" applyAlignment="1">
      <alignment horizontal="center" vertical="top"/>
    </xf>
    <xf numFmtId="0" fontId="4" fillId="0" borderId="52" xfId="0" applyFont="1" applyFill="1" applyBorder="1" applyAlignment="1">
      <alignment horizontal="center" vertical="top"/>
    </xf>
    <xf numFmtId="0" fontId="18" fillId="0" borderId="105" xfId="0" applyFont="1" applyFill="1" applyBorder="1" applyAlignment="1">
      <alignment horizontal="center" vertical="top"/>
    </xf>
    <xf numFmtId="0" fontId="4" fillId="0" borderId="104" xfId="0" applyFont="1" applyFill="1" applyBorder="1" applyAlignment="1">
      <alignment horizontal="center" vertical="top"/>
    </xf>
    <xf numFmtId="0" fontId="4" fillId="0" borderId="53" xfId="0" applyFont="1" applyFill="1" applyBorder="1" applyAlignment="1">
      <alignment horizontal="center" vertical="top"/>
    </xf>
    <xf numFmtId="0" fontId="4" fillId="0" borderId="98" xfId="0" applyFont="1" applyFill="1" applyBorder="1" applyAlignment="1">
      <alignment horizontal="center" vertical="top"/>
    </xf>
    <xf numFmtId="0" fontId="4" fillId="6" borderId="88" xfId="0" applyFont="1" applyFill="1" applyBorder="1" applyAlignment="1">
      <alignment horizontal="center" vertical="top"/>
    </xf>
    <xf numFmtId="0" fontId="4" fillId="0" borderId="82" xfId="0" applyFont="1" applyFill="1" applyBorder="1" applyAlignment="1">
      <alignment horizontal="center" vertical="top"/>
    </xf>
    <xf numFmtId="0" fontId="4" fillId="0" borderId="65" xfId="0" applyFont="1" applyFill="1" applyBorder="1" applyAlignment="1">
      <alignment horizontal="center" vertical="top"/>
    </xf>
    <xf numFmtId="0" fontId="4" fillId="0" borderId="107" xfId="0" applyFont="1" applyFill="1" applyBorder="1" applyAlignment="1">
      <alignment horizontal="center" vertical="top"/>
    </xf>
    <xf numFmtId="0" fontId="18" fillId="0" borderId="80" xfId="0" applyFont="1" applyFill="1" applyBorder="1" applyAlignment="1">
      <alignment horizontal="center" vertical="top"/>
    </xf>
    <xf numFmtId="0" fontId="4" fillId="0" borderId="79" xfId="0" applyFont="1" applyFill="1" applyBorder="1" applyAlignment="1">
      <alignment horizontal="center" vertical="top"/>
    </xf>
    <xf numFmtId="0" fontId="4" fillId="6" borderId="108" xfId="0" applyFont="1" applyFill="1" applyBorder="1" applyAlignment="1">
      <alignment horizontal="center" vertical="center"/>
    </xf>
    <xf numFmtId="0" fontId="4" fillId="10" borderId="120" xfId="0" applyFont="1" applyFill="1" applyBorder="1" applyAlignment="1">
      <alignment horizontal="center" vertical="top"/>
    </xf>
    <xf numFmtId="0" fontId="4" fillId="6" borderId="83" xfId="0" applyFont="1" applyFill="1" applyBorder="1" applyAlignment="1">
      <alignment horizontal="center" vertical="center"/>
    </xf>
    <xf numFmtId="0" fontId="4" fillId="10" borderId="33" xfId="0" applyFont="1" applyFill="1" applyBorder="1" applyAlignment="1">
      <alignment horizontal="center" vertical="center"/>
    </xf>
    <xf numFmtId="0" fontId="4" fillId="10" borderId="91" xfId="0" applyFont="1" applyFill="1" applyBorder="1" applyAlignment="1">
      <alignment horizontal="center" vertical="center"/>
    </xf>
    <xf numFmtId="0" fontId="4" fillId="10" borderId="85" xfId="0" applyFont="1" applyFill="1" applyBorder="1" applyAlignment="1">
      <alignment horizontal="center" vertical="top"/>
    </xf>
    <xf numFmtId="0" fontId="4" fillId="10" borderId="18" xfId="0" applyFont="1" applyFill="1" applyBorder="1" applyAlignment="1">
      <alignment horizontal="center" vertical="top"/>
    </xf>
    <xf numFmtId="0" fontId="4" fillId="10" borderId="84" xfId="0" applyFont="1" applyFill="1" applyBorder="1" applyAlignment="1">
      <alignment horizontal="center" vertical="center"/>
    </xf>
    <xf numFmtId="0" fontId="4" fillId="6" borderId="107" xfId="0" applyFont="1" applyFill="1" applyBorder="1" applyAlignment="1">
      <alignment horizontal="center" vertical="center"/>
    </xf>
    <xf numFmtId="0" fontId="4" fillId="10" borderId="93" xfId="0" applyFont="1" applyFill="1" applyBorder="1" applyAlignment="1">
      <alignment horizontal="center" vertical="top"/>
    </xf>
    <xf numFmtId="0" fontId="4" fillId="6" borderId="88" xfId="0" applyFont="1" applyFill="1" applyBorder="1" applyAlignment="1">
      <alignment horizontal="center" vertical="center"/>
    </xf>
    <xf numFmtId="0" fontId="4" fillId="6" borderId="64" xfId="0" applyFont="1" applyFill="1" applyBorder="1" applyAlignment="1">
      <alignment horizontal="center" vertical="top"/>
    </xf>
    <xf numFmtId="0" fontId="4" fillId="6" borderId="36" xfId="0" applyFont="1" applyFill="1" applyBorder="1" applyAlignment="1">
      <alignment horizontal="center" vertical="top"/>
    </xf>
    <xf numFmtId="0" fontId="4" fillId="6" borderId="17" xfId="0" applyFont="1" applyFill="1" applyBorder="1" applyAlignment="1">
      <alignment horizontal="center" vertical="top"/>
    </xf>
    <xf numFmtId="0" fontId="4" fillId="6" borderId="20" xfId="0" applyFont="1" applyFill="1" applyBorder="1" applyAlignment="1">
      <alignment horizontal="center" vertical="top"/>
    </xf>
    <xf numFmtId="3" fontId="6" fillId="0" borderId="30" xfId="0" applyNumberFormat="1" applyFont="1" applyFill="1" applyBorder="1" applyAlignment="1">
      <alignment horizontal="center" vertical="top"/>
    </xf>
    <xf numFmtId="166" fontId="6" fillId="9" borderId="21" xfId="0" applyNumberFormat="1" applyFont="1" applyFill="1" applyBorder="1" applyAlignment="1">
      <alignment horizontal="center" vertical="top"/>
    </xf>
    <xf numFmtId="166" fontId="6" fillId="9" borderId="22" xfId="0" applyNumberFormat="1" applyFont="1" applyFill="1" applyBorder="1" applyAlignment="1">
      <alignment horizontal="center" vertical="top"/>
    </xf>
    <xf numFmtId="166" fontId="6" fillId="9" borderId="113" xfId="0" applyNumberFormat="1" applyFont="1" applyFill="1" applyBorder="1" applyAlignment="1">
      <alignment horizontal="center" vertical="center"/>
    </xf>
    <xf numFmtId="0" fontId="4" fillId="0" borderId="61" xfId="0" applyFont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166" fontId="6" fillId="9" borderId="40" xfId="0" applyNumberFormat="1" applyFont="1" applyFill="1" applyBorder="1" applyAlignment="1">
      <alignment horizontal="center" vertical="center"/>
    </xf>
    <xf numFmtId="166" fontId="5" fillId="6" borderId="78" xfId="0" applyNumberFormat="1" applyFont="1" applyFill="1" applyBorder="1" applyAlignment="1">
      <alignment horizontal="center" vertical="top"/>
    </xf>
    <xf numFmtId="166" fontId="6" fillId="3" borderId="9" xfId="0" applyNumberFormat="1" applyFont="1" applyFill="1" applyBorder="1" applyAlignment="1">
      <alignment horizontal="center" vertical="top" wrapText="1"/>
    </xf>
    <xf numFmtId="166" fontId="6" fillId="9" borderId="20" xfId="0" applyNumberFormat="1" applyFont="1" applyFill="1" applyBorder="1" applyAlignment="1">
      <alignment horizontal="center" vertical="top" wrapText="1"/>
    </xf>
    <xf numFmtId="166" fontId="4" fillId="0" borderId="20" xfId="0" applyNumberFormat="1" applyFont="1" applyBorder="1" applyAlignment="1">
      <alignment horizontal="center" vertical="center" wrapText="1"/>
    </xf>
    <xf numFmtId="166" fontId="4" fillId="6" borderId="20" xfId="0" applyNumberFormat="1" applyFont="1" applyFill="1" applyBorder="1" applyAlignment="1">
      <alignment horizontal="center" vertical="center" wrapText="1"/>
    </xf>
    <xf numFmtId="166" fontId="4" fillId="0" borderId="20" xfId="0" applyNumberFormat="1" applyFont="1" applyFill="1" applyBorder="1" applyAlignment="1">
      <alignment horizontal="center" vertical="center" wrapText="1"/>
    </xf>
    <xf numFmtId="166" fontId="4" fillId="9" borderId="20" xfId="0" applyNumberFormat="1" applyFont="1" applyFill="1" applyBorder="1" applyAlignment="1">
      <alignment horizontal="center" vertical="center" wrapText="1"/>
    </xf>
    <xf numFmtId="166" fontId="6" fillId="3" borderId="20" xfId="0" applyNumberFormat="1" applyFont="1" applyFill="1" applyBorder="1" applyAlignment="1">
      <alignment horizontal="center" vertical="top" wrapText="1"/>
    </xf>
    <xf numFmtId="166" fontId="4" fillId="0" borderId="20" xfId="0" applyNumberFormat="1" applyFont="1" applyBorder="1" applyAlignment="1">
      <alignment horizontal="center" vertical="top" wrapText="1"/>
    </xf>
    <xf numFmtId="166" fontId="6" fillId="9" borderId="80" xfId="0" applyNumberFormat="1" applyFont="1" applyFill="1" applyBorder="1" applyAlignment="1">
      <alignment horizontal="center" vertical="top" wrapText="1"/>
    </xf>
    <xf numFmtId="166" fontId="6" fillId="3" borderId="61" xfId="0" applyNumberFormat="1" applyFont="1" applyFill="1" applyBorder="1" applyAlignment="1">
      <alignment horizontal="center" vertical="top" wrapText="1"/>
    </xf>
    <xf numFmtId="166" fontId="6" fillId="9" borderId="32" xfId="0" applyNumberFormat="1" applyFont="1" applyFill="1" applyBorder="1" applyAlignment="1">
      <alignment horizontal="center" vertical="top" wrapText="1"/>
    </xf>
    <xf numFmtId="166" fontId="4" fillId="0" borderId="32" xfId="0" applyNumberFormat="1" applyFont="1" applyBorder="1" applyAlignment="1">
      <alignment horizontal="center" vertical="center" wrapText="1"/>
    </xf>
    <xf numFmtId="166" fontId="4" fillId="6" borderId="32" xfId="0" applyNumberFormat="1" applyFont="1" applyFill="1" applyBorder="1" applyAlignment="1">
      <alignment horizontal="center" vertical="center" wrapText="1"/>
    </xf>
    <xf numFmtId="166" fontId="4" fillId="0" borderId="32" xfId="0" applyNumberFormat="1" applyFont="1" applyFill="1" applyBorder="1" applyAlignment="1">
      <alignment horizontal="center" vertical="center" wrapText="1"/>
    </xf>
    <xf numFmtId="166" fontId="4" fillId="9" borderId="32" xfId="0" applyNumberFormat="1" applyFont="1" applyFill="1" applyBorder="1" applyAlignment="1">
      <alignment horizontal="center" vertical="center" wrapText="1"/>
    </xf>
    <xf numFmtId="166" fontId="6" fillId="3" borderId="32" xfId="0" applyNumberFormat="1" applyFont="1" applyFill="1" applyBorder="1" applyAlignment="1">
      <alignment horizontal="center" vertical="top" wrapText="1"/>
    </xf>
    <xf numFmtId="166" fontId="4" fillId="0" borderId="32" xfId="0" applyNumberFormat="1" applyFont="1" applyBorder="1" applyAlignment="1">
      <alignment horizontal="center" vertical="top" wrapText="1"/>
    </xf>
    <xf numFmtId="166" fontId="6" fillId="9" borderId="113" xfId="0" applyNumberFormat="1" applyFont="1" applyFill="1" applyBorder="1" applyAlignment="1">
      <alignment horizontal="center" vertical="top" wrapText="1"/>
    </xf>
    <xf numFmtId="166" fontId="6" fillId="3" borderId="62" xfId="0" applyNumberFormat="1" applyFont="1" applyFill="1" applyBorder="1" applyAlignment="1">
      <alignment horizontal="center" vertical="top" wrapText="1"/>
    </xf>
    <xf numFmtId="166" fontId="6" fillId="9" borderId="50" xfId="0" applyNumberFormat="1" applyFont="1" applyFill="1" applyBorder="1" applyAlignment="1">
      <alignment horizontal="center" vertical="top" wrapText="1"/>
    </xf>
    <xf numFmtId="166" fontId="4" fillId="0" borderId="50" xfId="0" applyNumberFormat="1" applyFont="1" applyBorder="1" applyAlignment="1">
      <alignment horizontal="center" vertical="center" wrapText="1"/>
    </xf>
    <xf numFmtId="166" fontId="4" fillId="6" borderId="50" xfId="0" applyNumberFormat="1" applyFont="1" applyFill="1" applyBorder="1" applyAlignment="1">
      <alignment horizontal="center" vertical="center" wrapText="1"/>
    </xf>
    <xf numFmtId="166" fontId="4" fillId="0" borderId="50" xfId="0" applyNumberFormat="1" applyFont="1" applyFill="1" applyBorder="1" applyAlignment="1">
      <alignment horizontal="center" vertical="center" wrapText="1"/>
    </xf>
    <xf numFmtId="166" fontId="4" fillId="9" borderId="50" xfId="0" applyNumberFormat="1" applyFont="1" applyFill="1" applyBorder="1" applyAlignment="1">
      <alignment horizontal="center" vertical="center" wrapText="1"/>
    </xf>
    <xf numFmtId="166" fontId="6" fillId="3" borderId="50" xfId="0" applyNumberFormat="1" applyFont="1" applyFill="1" applyBorder="1" applyAlignment="1">
      <alignment horizontal="center" vertical="top" wrapText="1"/>
    </xf>
    <xf numFmtId="166" fontId="4" fillId="0" borderId="50" xfId="0" applyNumberFormat="1" applyFont="1" applyBorder="1" applyAlignment="1">
      <alignment horizontal="center" vertical="top" wrapText="1"/>
    </xf>
    <xf numFmtId="166" fontId="6" fillId="9" borderId="27" xfId="0" applyNumberFormat="1" applyFont="1" applyFill="1" applyBorder="1" applyAlignment="1">
      <alignment horizontal="center" vertical="top" wrapText="1"/>
    </xf>
    <xf numFmtId="166" fontId="6" fillId="3" borderId="106" xfId="0" applyNumberFormat="1" applyFont="1" applyFill="1" applyBorder="1" applyAlignment="1">
      <alignment horizontal="center" vertical="top" wrapText="1"/>
    </xf>
    <xf numFmtId="166" fontId="6" fillId="9" borderId="17" xfId="0" applyNumberFormat="1" applyFont="1" applyFill="1" applyBorder="1" applyAlignment="1">
      <alignment horizontal="center" vertical="top" wrapText="1"/>
    </xf>
    <xf numFmtId="166" fontId="4" fillId="0" borderId="17" xfId="0" applyNumberFormat="1" applyFont="1" applyBorder="1" applyAlignment="1">
      <alignment horizontal="center" vertical="center" wrapText="1"/>
    </xf>
    <xf numFmtId="166" fontId="4" fillId="6" borderId="17" xfId="0" applyNumberFormat="1" applyFont="1" applyFill="1" applyBorder="1" applyAlignment="1">
      <alignment horizontal="center" vertical="center" wrapText="1"/>
    </xf>
    <xf numFmtId="166" fontId="4" fillId="0" borderId="17" xfId="0" applyNumberFormat="1" applyFont="1" applyFill="1" applyBorder="1" applyAlignment="1">
      <alignment horizontal="center" vertical="center" wrapText="1"/>
    </xf>
    <xf numFmtId="166" fontId="4" fillId="9" borderId="17" xfId="0" applyNumberFormat="1" applyFont="1" applyFill="1" applyBorder="1" applyAlignment="1">
      <alignment horizontal="center" vertical="center" wrapText="1"/>
    </xf>
    <xf numFmtId="166" fontId="6" fillId="3" borderId="17" xfId="0" applyNumberFormat="1" applyFont="1" applyFill="1" applyBorder="1" applyAlignment="1">
      <alignment horizontal="center" vertical="top" wrapText="1"/>
    </xf>
    <xf numFmtId="166" fontId="4" fillId="0" borderId="17" xfId="0" applyNumberFormat="1" applyFont="1" applyBorder="1" applyAlignment="1">
      <alignment horizontal="center" vertical="top" wrapText="1"/>
    </xf>
    <xf numFmtId="166" fontId="6" fillId="9" borderId="105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72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4" fillId="0" borderId="68" xfId="0" applyFont="1" applyBorder="1" applyAlignment="1">
      <alignment horizontal="center" vertical="center" textRotation="90" wrapText="1"/>
    </xf>
    <xf numFmtId="0" fontId="4" fillId="0" borderId="106" xfId="0" applyFont="1" applyBorder="1" applyAlignment="1">
      <alignment horizontal="center" vertical="center" textRotation="90" wrapText="1"/>
    </xf>
    <xf numFmtId="0" fontId="4" fillId="6" borderId="15" xfId="0" applyFont="1" applyFill="1" applyBorder="1" applyAlignment="1">
      <alignment horizontal="center" vertical="top"/>
    </xf>
    <xf numFmtId="3" fontId="5" fillId="6" borderId="113" xfId="0" applyNumberFormat="1" applyFont="1" applyFill="1" applyBorder="1" applyAlignment="1">
      <alignment horizontal="center" vertical="top" wrapText="1"/>
    </xf>
    <xf numFmtId="3" fontId="4" fillId="6" borderId="114" xfId="0" applyNumberFormat="1" applyFont="1" applyFill="1" applyBorder="1" applyAlignment="1">
      <alignment horizontal="center" vertical="top"/>
    </xf>
    <xf numFmtId="3" fontId="4" fillId="6" borderId="21" xfId="0" applyNumberFormat="1" applyFont="1" applyFill="1" applyBorder="1" applyAlignment="1">
      <alignment horizontal="center" vertical="top"/>
    </xf>
    <xf numFmtId="3" fontId="4" fillId="6" borderId="42" xfId="0" applyNumberFormat="1" applyFont="1" applyFill="1" applyBorder="1" applyAlignment="1">
      <alignment horizontal="center" vertical="top"/>
    </xf>
    <xf numFmtId="0" fontId="4" fillId="6" borderId="77" xfId="0" applyFont="1" applyFill="1" applyBorder="1" applyAlignment="1">
      <alignment horizontal="center" vertical="center"/>
    </xf>
    <xf numFmtId="0" fontId="4" fillId="6" borderId="114" xfId="0" applyFont="1" applyFill="1" applyBorder="1" applyAlignment="1">
      <alignment horizontal="center" vertical="center"/>
    </xf>
    <xf numFmtId="0" fontId="4" fillId="10" borderId="42" xfId="0" applyFont="1" applyFill="1" applyBorder="1" applyAlignment="1">
      <alignment horizontal="center" vertical="top"/>
    </xf>
    <xf numFmtId="0" fontId="4" fillId="10" borderId="10" xfId="0" applyFont="1" applyFill="1" applyBorder="1" applyAlignment="1">
      <alignment horizontal="center" vertical="center"/>
    </xf>
    <xf numFmtId="0" fontId="4" fillId="10" borderId="114" xfId="0" applyFont="1" applyFill="1" applyBorder="1" applyAlignment="1">
      <alignment horizontal="center" vertical="center"/>
    </xf>
    <xf numFmtId="0" fontId="4" fillId="10" borderId="32" xfId="0" applyFont="1" applyFill="1" applyBorder="1" applyAlignment="1">
      <alignment horizontal="center" vertical="top"/>
    </xf>
    <xf numFmtId="0" fontId="4" fillId="10" borderId="15" xfId="0" applyFont="1" applyFill="1" applyBorder="1" applyAlignment="1">
      <alignment horizontal="center" vertical="top"/>
    </xf>
    <xf numFmtId="0" fontId="4" fillId="10" borderId="35" xfId="0" applyFont="1" applyFill="1" applyBorder="1" applyAlignment="1">
      <alignment horizontal="center" vertical="center"/>
    </xf>
    <xf numFmtId="0" fontId="4" fillId="0" borderId="76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4" fillId="0" borderId="114" xfId="0" applyFont="1" applyFill="1" applyBorder="1" applyAlignment="1">
      <alignment horizontal="center" vertical="top"/>
    </xf>
    <xf numFmtId="0" fontId="18" fillId="0" borderId="113" xfId="0" applyFont="1" applyFill="1" applyBorder="1" applyAlignment="1">
      <alignment horizontal="center" vertical="top"/>
    </xf>
    <xf numFmtId="0" fontId="4" fillId="0" borderId="45" xfId="0" applyFont="1" applyFill="1" applyBorder="1" applyAlignment="1">
      <alignment horizontal="center" vertical="top"/>
    </xf>
    <xf numFmtId="3" fontId="5" fillId="6" borderId="15" xfId="0" applyNumberFormat="1" applyFont="1" applyFill="1" applyBorder="1" applyAlignment="1">
      <alignment horizontal="center" vertical="top"/>
    </xf>
    <xf numFmtId="3" fontId="20" fillId="6" borderId="35" xfId="0" applyNumberFormat="1" applyFont="1" applyFill="1" applyBorder="1" applyAlignment="1">
      <alignment horizontal="center" vertical="top"/>
    </xf>
    <xf numFmtId="3" fontId="4" fillId="6" borderId="32" xfId="0" applyNumberFormat="1" applyFont="1" applyFill="1" applyBorder="1" applyAlignment="1">
      <alignment horizontal="center" vertical="top"/>
    </xf>
    <xf numFmtId="0" fontId="4" fillId="0" borderId="121" xfId="0" applyFont="1" applyFill="1" applyBorder="1" applyAlignment="1">
      <alignment horizontal="center" vertical="top"/>
    </xf>
    <xf numFmtId="0" fontId="4" fillId="6" borderId="15" xfId="0" applyNumberFormat="1" applyFont="1" applyFill="1" applyBorder="1" applyAlignment="1">
      <alignment horizontal="center" vertical="top"/>
    </xf>
    <xf numFmtId="0" fontId="4" fillId="6" borderId="45" xfId="0" applyNumberFormat="1" applyFont="1" applyFill="1" applyBorder="1" applyAlignment="1">
      <alignment horizontal="center" vertical="top"/>
    </xf>
    <xf numFmtId="0" fontId="4" fillId="6" borderId="76" xfId="0" applyNumberFormat="1" applyFont="1" applyFill="1" applyBorder="1" applyAlignment="1">
      <alignment horizontal="center" vertical="top"/>
    </xf>
    <xf numFmtId="0" fontId="4" fillId="6" borderId="114" xfId="0" applyNumberFormat="1" applyFont="1" applyFill="1" applyBorder="1" applyAlignment="1">
      <alignment horizontal="center" vertical="top"/>
    </xf>
    <xf numFmtId="3" fontId="10" fillId="6" borderId="15" xfId="0" applyNumberFormat="1" applyFont="1" applyFill="1" applyBorder="1" applyAlignment="1">
      <alignment horizontal="center" vertical="top"/>
    </xf>
    <xf numFmtId="3" fontId="5" fillId="6" borderId="21" xfId="0" applyNumberFormat="1" applyFont="1" applyFill="1" applyBorder="1" applyAlignment="1">
      <alignment horizontal="center" vertical="top" wrapText="1"/>
    </xf>
    <xf numFmtId="3" fontId="4" fillId="6" borderId="76" xfId="0" applyNumberFormat="1" applyFont="1" applyFill="1" applyBorder="1" applyAlignment="1">
      <alignment horizontal="center" vertical="top"/>
    </xf>
    <xf numFmtId="3" fontId="4" fillId="0" borderId="113" xfId="0" applyNumberFormat="1" applyFont="1" applyBorder="1" applyAlignment="1">
      <alignment horizontal="center" vertical="top"/>
    </xf>
    <xf numFmtId="3" fontId="4" fillId="6" borderId="61" xfId="0" applyNumberFormat="1" applyFont="1" applyFill="1" applyBorder="1" applyAlignment="1">
      <alignment horizontal="center" vertical="top"/>
    </xf>
    <xf numFmtId="3" fontId="4" fillId="0" borderId="21" xfId="0" applyNumberFormat="1" applyFont="1" applyBorder="1" applyAlignment="1">
      <alignment horizontal="center" vertical="top"/>
    </xf>
    <xf numFmtId="3" fontId="4" fillId="6" borderId="35" xfId="0" applyNumberFormat="1" applyFont="1" applyFill="1" applyBorder="1" applyAlignment="1">
      <alignment vertical="top"/>
    </xf>
    <xf numFmtId="3" fontId="4" fillId="6" borderId="21" xfId="0" applyNumberFormat="1" applyFont="1" applyFill="1" applyBorder="1" applyAlignment="1">
      <alignment vertical="top"/>
    </xf>
    <xf numFmtId="3" fontId="4" fillId="0" borderId="61" xfId="0" applyNumberFormat="1" applyFont="1" applyBorder="1" applyAlignment="1">
      <alignment horizontal="center" vertical="top"/>
    </xf>
    <xf numFmtId="3" fontId="4" fillId="6" borderId="45" xfId="0" applyNumberFormat="1" applyFont="1" applyFill="1" applyBorder="1" applyAlignment="1">
      <alignment horizontal="center" vertical="top"/>
    </xf>
    <xf numFmtId="0" fontId="9" fillId="6" borderId="35" xfId="0" applyFont="1" applyFill="1" applyBorder="1" applyAlignment="1">
      <alignment horizontal="center" vertical="top"/>
    </xf>
    <xf numFmtId="49" fontId="4" fillId="6" borderId="77" xfId="0" applyNumberFormat="1" applyFont="1" applyFill="1" applyBorder="1" applyAlignment="1">
      <alignment horizontal="center" vertical="top"/>
    </xf>
    <xf numFmtId="49" fontId="4" fillId="6" borderId="10" xfId="0" applyNumberFormat="1" applyFont="1" applyFill="1" applyBorder="1" applyAlignment="1">
      <alignment horizontal="center" vertical="top"/>
    </xf>
    <xf numFmtId="49" fontId="4" fillId="0" borderId="77" xfId="0" applyNumberFormat="1" applyFont="1" applyFill="1" applyBorder="1" applyAlignment="1">
      <alignment horizontal="center" vertical="top"/>
    </xf>
    <xf numFmtId="49" fontId="4" fillId="6" borderId="35" xfId="0" applyNumberFormat="1" applyFont="1" applyFill="1" applyBorder="1" applyAlignment="1">
      <alignment horizontal="center" vertical="top"/>
    </xf>
    <xf numFmtId="49" fontId="5" fillId="6" borderId="15" xfId="0" applyNumberFormat="1" applyFont="1" applyFill="1" applyBorder="1" applyAlignment="1">
      <alignment horizontal="center" vertical="top" wrapText="1"/>
    </xf>
    <xf numFmtId="165" fontId="4" fillId="6" borderId="10" xfId="0" applyNumberFormat="1" applyFont="1" applyFill="1" applyBorder="1" applyAlignment="1">
      <alignment horizontal="center" vertical="center" textRotation="90"/>
    </xf>
    <xf numFmtId="165" fontId="4" fillId="6" borderId="15" xfId="0" applyNumberFormat="1" applyFont="1" applyFill="1" applyBorder="1" applyAlignment="1">
      <alignment horizontal="center" vertical="top" wrapText="1"/>
    </xf>
    <xf numFmtId="49" fontId="4" fillId="6" borderId="10" xfId="0" applyNumberFormat="1" applyFont="1" applyFill="1" applyBorder="1" applyAlignment="1">
      <alignment horizontal="center" vertical="top" wrapText="1"/>
    </xf>
    <xf numFmtId="165" fontId="4" fillId="6" borderId="10" xfId="0" applyNumberFormat="1" applyFont="1" applyFill="1" applyBorder="1" applyAlignment="1">
      <alignment horizontal="center" vertical="top" wrapText="1"/>
    </xf>
    <xf numFmtId="0" fontId="4" fillId="0" borderId="76" xfId="0" applyFont="1" applyBorder="1" applyAlignment="1">
      <alignment horizontal="center" vertical="top"/>
    </xf>
    <xf numFmtId="0" fontId="6" fillId="5" borderId="80" xfId="0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10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0" fontId="16" fillId="6" borderId="11" xfId="0" applyFont="1" applyFill="1" applyBorder="1" applyAlignment="1">
      <alignment vertical="top" wrapText="1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0" fontId="4" fillId="6" borderId="40" xfId="0" applyFont="1" applyFill="1" applyBorder="1" applyAlignment="1">
      <alignment horizontal="left" vertical="top" wrapText="1"/>
    </xf>
    <xf numFmtId="49" fontId="6" fillId="4" borderId="10" xfId="0" applyNumberFormat="1" applyFont="1" applyFill="1" applyBorder="1" applyAlignment="1">
      <alignment horizontal="center" vertical="top"/>
    </xf>
    <xf numFmtId="49" fontId="6" fillId="5" borderId="11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0" fontId="4" fillId="6" borderId="11" xfId="0" applyFont="1" applyFill="1" applyBorder="1" applyAlignment="1">
      <alignment horizontal="left" vertical="top" wrapText="1"/>
    </xf>
    <xf numFmtId="0" fontId="4" fillId="0" borderId="88" xfId="0" applyFont="1" applyFill="1" applyBorder="1" applyAlignment="1">
      <alignment horizontal="center" vertical="top"/>
    </xf>
    <xf numFmtId="3" fontId="4" fillId="6" borderId="50" xfId="0" applyNumberFormat="1" applyFont="1" applyFill="1" applyBorder="1" applyAlignment="1">
      <alignment horizontal="left" vertical="top" wrapText="1"/>
    </xf>
    <xf numFmtId="49" fontId="6" fillId="9" borderId="22" xfId="0" applyNumberFormat="1" applyFont="1" applyFill="1" applyBorder="1" applyAlignment="1">
      <alignment horizontal="center" vertical="top"/>
    </xf>
    <xf numFmtId="3" fontId="4" fillId="6" borderId="22" xfId="0" applyNumberFormat="1" applyFont="1" applyFill="1" applyBorder="1" applyAlignment="1">
      <alignment horizontal="left" vertical="top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6" fillId="5" borderId="12" xfId="0" applyNumberFormat="1" applyFont="1" applyFill="1" applyBorder="1" applyAlignment="1">
      <alignment horizontal="center" vertical="top"/>
    </xf>
    <xf numFmtId="0" fontId="4" fillId="6" borderId="11" xfId="0" applyFont="1" applyFill="1" applyBorder="1" applyAlignment="1">
      <alignment vertical="top" wrapText="1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left" vertical="top" wrapText="1"/>
    </xf>
    <xf numFmtId="0" fontId="6" fillId="4" borderId="2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6" fillId="2" borderId="9" xfId="0" applyNumberFormat="1" applyFont="1" applyFill="1" applyBorder="1" applyAlignment="1">
      <alignment horizontal="left" vertical="top" wrapText="1"/>
    </xf>
    <xf numFmtId="0" fontId="4" fillId="0" borderId="77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4" fillId="0" borderId="101" xfId="0" applyFont="1" applyFill="1" applyBorder="1" applyAlignment="1">
      <alignment horizontal="center" vertical="top"/>
    </xf>
    <xf numFmtId="0" fontId="4" fillId="0" borderId="94" xfId="0" applyFont="1" applyFill="1" applyBorder="1" applyAlignment="1">
      <alignment horizontal="center" vertical="top"/>
    </xf>
    <xf numFmtId="0" fontId="4" fillId="0" borderId="78" xfId="0" applyFont="1" applyFill="1" applyBorder="1" applyAlignment="1">
      <alignment horizontal="center" vertical="top"/>
    </xf>
    <xf numFmtId="0" fontId="4" fillId="0" borderId="101" xfId="0" applyFont="1" applyBorder="1" applyAlignment="1">
      <alignment horizontal="center" vertical="top"/>
    </xf>
    <xf numFmtId="0" fontId="4" fillId="0" borderId="94" xfId="0" applyFont="1" applyBorder="1" applyAlignment="1">
      <alignment horizontal="center" vertical="top"/>
    </xf>
    <xf numFmtId="3" fontId="4" fillId="6" borderId="48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center" vertical="top" wrapText="1"/>
    </xf>
    <xf numFmtId="0" fontId="4" fillId="6" borderId="50" xfId="0" applyFont="1" applyFill="1" applyBorder="1" applyAlignment="1">
      <alignment horizontal="left" vertical="top" wrapText="1"/>
    </xf>
    <xf numFmtId="49" fontId="6" fillId="6" borderId="11" xfId="0" applyNumberFormat="1" applyFont="1" applyFill="1" applyBorder="1" applyAlignment="1">
      <alignment horizontal="center" vertical="top"/>
    </xf>
    <xf numFmtId="3" fontId="4" fillId="6" borderId="7" xfId="0" applyNumberFormat="1" applyFont="1" applyFill="1" applyBorder="1" applyAlignment="1">
      <alignment horizontal="center" vertical="top" wrapText="1"/>
    </xf>
    <xf numFmtId="0" fontId="4" fillId="6" borderId="89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right" wrapText="1"/>
    </xf>
    <xf numFmtId="165" fontId="4" fillId="6" borderId="84" xfId="0" applyNumberFormat="1" applyFont="1" applyFill="1" applyBorder="1" applyAlignment="1">
      <alignment horizontal="center" vertical="center"/>
    </xf>
    <xf numFmtId="166" fontId="5" fillId="6" borderId="65" xfId="0" applyNumberFormat="1" applyFont="1" applyFill="1" applyBorder="1" applyAlignment="1">
      <alignment horizontal="center" vertical="top"/>
    </xf>
    <xf numFmtId="3" fontId="4" fillId="6" borderId="40" xfId="0" applyNumberFormat="1" applyFont="1" applyFill="1" applyBorder="1" applyAlignment="1">
      <alignment horizontal="left" vertical="top" wrapText="1"/>
    </xf>
    <xf numFmtId="3" fontId="6" fillId="5" borderId="1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3" fontId="5" fillId="6" borderId="41" xfId="0" applyNumberFormat="1" applyFont="1" applyFill="1" applyBorder="1" applyAlignment="1">
      <alignment horizontal="center" vertical="top" wrapText="1"/>
    </xf>
    <xf numFmtId="3" fontId="23" fillId="6" borderId="48" xfId="0" applyNumberFormat="1" applyFont="1" applyFill="1" applyBorder="1" applyAlignment="1">
      <alignment horizontal="center" vertical="top"/>
    </xf>
    <xf numFmtId="165" fontId="4" fillId="6" borderId="86" xfId="0" applyNumberFormat="1" applyFont="1" applyFill="1" applyBorder="1" applyAlignment="1">
      <alignment horizontal="center" vertical="top"/>
    </xf>
    <xf numFmtId="165" fontId="4" fillId="0" borderId="86" xfId="0" applyNumberFormat="1" applyFont="1" applyBorder="1" applyAlignment="1">
      <alignment horizontal="center" vertical="top"/>
    </xf>
    <xf numFmtId="165" fontId="4" fillId="6" borderId="37" xfId="0" applyNumberFormat="1" applyFont="1" applyFill="1" applyBorder="1" applyAlignment="1">
      <alignment horizontal="center" vertical="center"/>
    </xf>
    <xf numFmtId="165" fontId="4" fillId="6" borderId="9" xfId="0" applyNumberFormat="1" applyFont="1" applyFill="1" applyBorder="1" applyAlignment="1">
      <alignment horizontal="center" vertical="top"/>
    </xf>
    <xf numFmtId="165" fontId="4" fillId="0" borderId="96" xfId="0" applyNumberFormat="1" applyFont="1" applyBorder="1" applyAlignment="1">
      <alignment horizontal="center" vertical="top"/>
    </xf>
    <xf numFmtId="165" fontId="4" fillId="6" borderId="6" xfId="0" applyNumberFormat="1" applyFont="1" applyFill="1" applyBorder="1" applyAlignment="1">
      <alignment horizontal="center" vertical="center"/>
    </xf>
    <xf numFmtId="165" fontId="4" fillId="6" borderId="60" xfId="0" applyNumberFormat="1" applyFont="1" applyFill="1" applyBorder="1" applyAlignment="1">
      <alignment horizontal="center" vertical="center"/>
    </xf>
    <xf numFmtId="0" fontId="4" fillId="6" borderId="75" xfId="0" applyFont="1" applyFill="1" applyBorder="1" applyAlignment="1">
      <alignment horizontal="center" vertical="top"/>
    </xf>
    <xf numFmtId="0" fontId="4" fillId="6" borderId="8" xfId="0" applyFont="1" applyFill="1" applyBorder="1" applyAlignment="1">
      <alignment horizontal="center" vertical="top"/>
    </xf>
    <xf numFmtId="0" fontId="4" fillId="6" borderId="67" xfId="0" applyFont="1" applyFill="1" applyBorder="1" applyAlignment="1">
      <alignment horizontal="center" vertical="center"/>
    </xf>
    <xf numFmtId="166" fontId="6" fillId="9" borderId="40" xfId="0" applyNumberFormat="1" applyFont="1" applyFill="1" applyBorder="1" applyAlignment="1">
      <alignment horizontal="center" vertical="top"/>
    </xf>
    <xf numFmtId="166" fontId="4" fillId="6" borderId="8" xfId="0" applyNumberFormat="1" applyFont="1" applyFill="1" applyBorder="1" applyAlignment="1">
      <alignment horizontal="center" vertical="top"/>
    </xf>
    <xf numFmtId="165" fontId="4" fillId="6" borderId="18" xfId="0" applyNumberFormat="1" applyFont="1" applyFill="1" applyBorder="1" applyAlignment="1">
      <alignment horizontal="center" vertical="top"/>
    </xf>
    <xf numFmtId="166" fontId="4" fillId="6" borderId="5" xfId="0" applyNumberFormat="1" applyFont="1" applyFill="1" applyBorder="1" applyAlignment="1">
      <alignment horizontal="center" vertical="top"/>
    </xf>
    <xf numFmtId="3" fontId="6" fillId="4" borderId="10" xfId="0" applyNumberFormat="1" applyFont="1" applyFill="1" applyBorder="1" applyAlignment="1">
      <alignment horizontal="center" vertical="top"/>
    </xf>
    <xf numFmtId="3" fontId="27" fillId="6" borderId="41" xfId="0" applyNumberFormat="1" applyFont="1" applyFill="1" applyBorder="1" applyAlignment="1">
      <alignment horizontal="center" vertical="top" wrapText="1"/>
    </xf>
    <xf numFmtId="3" fontId="26" fillId="6" borderId="18" xfId="0" applyNumberFormat="1" applyFont="1" applyFill="1" applyBorder="1" applyAlignment="1">
      <alignment horizontal="center" vertical="top"/>
    </xf>
    <xf numFmtId="3" fontId="26" fillId="6" borderId="15" xfId="0" applyNumberFormat="1" applyFont="1" applyFill="1" applyBorder="1" applyAlignment="1">
      <alignment horizontal="center" vertical="top"/>
    </xf>
    <xf numFmtId="3" fontId="26" fillId="6" borderId="65" xfId="0" applyNumberFormat="1" applyFont="1" applyFill="1" applyBorder="1" applyAlignment="1">
      <alignment horizontal="center" vertical="top"/>
    </xf>
    <xf numFmtId="3" fontId="6" fillId="4" borderId="10" xfId="0" applyNumberFormat="1" applyFont="1" applyFill="1" applyBorder="1" applyAlignment="1">
      <alignment horizontal="center" vertical="top"/>
    </xf>
    <xf numFmtId="3" fontId="4" fillId="0" borderId="3" xfId="0" applyNumberFormat="1" applyFont="1" applyBorder="1" applyAlignment="1">
      <alignment horizontal="center" vertical="top"/>
    </xf>
    <xf numFmtId="3" fontId="4" fillId="0" borderId="55" xfId="0" applyNumberFormat="1" applyFont="1" applyBorder="1" applyAlignment="1">
      <alignment horizontal="center" vertical="top"/>
    </xf>
    <xf numFmtId="3" fontId="4" fillId="0" borderId="60" xfId="0" applyNumberFormat="1" applyFont="1" applyBorder="1" applyAlignment="1">
      <alignment horizontal="center" vertical="top"/>
    </xf>
    <xf numFmtId="166" fontId="4" fillId="0" borderId="17" xfId="0" applyNumberFormat="1" applyFont="1" applyFill="1" applyBorder="1" applyAlignment="1">
      <alignment horizontal="center" vertical="top"/>
    </xf>
    <xf numFmtId="166" fontId="4" fillId="0" borderId="85" xfId="0" applyNumberFormat="1" applyFont="1" applyFill="1" applyBorder="1" applyAlignment="1">
      <alignment horizontal="center" vertical="top"/>
    </xf>
    <xf numFmtId="166" fontId="4" fillId="0" borderId="31" xfId="0" applyNumberFormat="1" applyFont="1" applyFill="1" applyBorder="1" applyAlignment="1">
      <alignment horizontal="center" vertical="top"/>
    </xf>
    <xf numFmtId="3" fontId="4" fillId="6" borderId="65" xfId="0" applyNumberFormat="1" applyFont="1" applyFill="1" applyBorder="1" applyAlignment="1">
      <alignment horizontal="left" vertical="top" wrapText="1"/>
    </xf>
    <xf numFmtId="3" fontId="4" fillId="0" borderId="64" xfId="0" applyNumberFormat="1" applyFont="1" applyBorder="1" applyAlignment="1">
      <alignment horizontal="center" vertical="top"/>
    </xf>
    <xf numFmtId="3" fontId="4" fillId="0" borderId="78" xfId="0" applyNumberFormat="1" applyFont="1" applyBorder="1" applyAlignment="1">
      <alignment horizontal="center" vertical="top"/>
    </xf>
    <xf numFmtId="3" fontId="4" fillId="0" borderId="67" xfId="0" applyNumberFormat="1" applyFont="1" applyBorder="1" applyAlignment="1">
      <alignment vertical="top" wrapText="1"/>
    </xf>
    <xf numFmtId="3" fontId="4" fillId="0" borderId="35" xfId="0" applyNumberFormat="1" applyFont="1" applyBorder="1" applyAlignment="1">
      <alignment vertical="top" wrapText="1"/>
    </xf>
    <xf numFmtId="3" fontId="4" fillId="0" borderId="67" xfId="0" applyNumberFormat="1" applyFont="1" applyBorder="1" applyAlignment="1">
      <alignment horizontal="center" vertical="top"/>
    </xf>
    <xf numFmtId="166" fontId="4" fillId="0" borderId="0" xfId="0" applyNumberFormat="1" applyFont="1" applyBorder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vertical="top"/>
    </xf>
    <xf numFmtId="49" fontId="26" fillId="6" borderId="33" xfId="0" applyNumberFormat="1" applyFont="1" applyFill="1" applyBorder="1" applyAlignment="1">
      <alignment horizontal="center" vertical="top"/>
    </xf>
    <xf numFmtId="3" fontId="26" fillId="6" borderId="89" xfId="0" applyNumberFormat="1" applyFont="1" applyFill="1" applyBorder="1" applyAlignment="1">
      <alignment horizontal="center" vertical="top"/>
    </xf>
    <xf numFmtId="0" fontId="26" fillId="10" borderId="18" xfId="0" applyFont="1" applyFill="1" applyBorder="1" applyAlignment="1">
      <alignment horizontal="center" vertical="top"/>
    </xf>
    <xf numFmtId="0" fontId="26" fillId="10" borderId="84" xfId="0" applyFont="1" applyFill="1" applyBorder="1" applyAlignment="1">
      <alignment horizontal="center" vertical="center"/>
    </xf>
    <xf numFmtId="3" fontId="4" fillId="6" borderId="40" xfId="0" applyNumberFormat="1" applyFont="1" applyFill="1" applyBorder="1" applyAlignment="1">
      <alignment horizontal="left" vertical="top" wrapText="1"/>
    </xf>
    <xf numFmtId="0" fontId="4" fillId="6" borderId="45" xfId="0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center" vertical="top"/>
    </xf>
    <xf numFmtId="49" fontId="5" fillId="6" borderId="112" xfId="0" applyNumberFormat="1" applyFont="1" applyFill="1" applyBorder="1" applyAlignment="1">
      <alignment horizontal="center" vertical="top" wrapText="1"/>
    </xf>
    <xf numFmtId="49" fontId="5" fillId="6" borderId="47" xfId="0" applyNumberFormat="1" applyFont="1" applyFill="1" applyBorder="1" applyAlignment="1">
      <alignment horizontal="center" vertical="top" wrapText="1"/>
    </xf>
    <xf numFmtId="3" fontId="4" fillId="6" borderId="78" xfId="0" applyNumberFormat="1" applyFont="1" applyFill="1" applyBorder="1" applyAlignment="1">
      <alignment horizontal="center" vertical="top" wrapText="1"/>
    </xf>
    <xf numFmtId="0" fontId="26" fillId="6" borderId="79" xfId="0" applyNumberFormat="1" applyFont="1" applyFill="1" applyBorder="1" applyAlignment="1">
      <alignment horizontal="center" vertical="top"/>
    </xf>
    <xf numFmtId="0" fontId="4" fillId="6" borderId="79" xfId="0" applyNumberFormat="1" applyFont="1" applyFill="1" applyBorder="1" applyAlignment="1">
      <alignment horizontal="center" vertical="top" wrapText="1"/>
    </xf>
    <xf numFmtId="49" fontId="5" fillId="6" borderId="99" xfId="0" applyNumberFormat="1" applyFont="1" applyFill="1" applyBorder="1" applyAlignment="1">
      <alignment horizontal="center" vertical="top" wrapText="1"/>
    </xf>
    <xf numFmtId="49" fontId="5" fillId="6" borderId="91" xfId="0" applyNumberFormat="1" applyFont="1" applyFill="1" applyBorder="1" applyAlignment="1">
      <alignment horizontal="center" vertical="top" wrapText="1"/>
    </xf>
    <xf numFmtId="0" fontId="4" fillId="6" borderId="77" xfId="0" applyFont="1" applyFill="1" applyBorder="1" applyAlignment="1">
      <alignment horizontal="left" vertical="top" wrapText="1"/>
    </xf>
    <xf numFmtId="0" fontId="4" fillId="6" borderId="15" xfId="0" applyFont="1" applyFill="1" applyBorder="1" applyAlignment="1">
      <alignment horizontal="left" vertical="top" wrapText="1"/>
    </xf>
    <xf numFmtId="0" fontId="4" fillId="6" borderId="42" xfId="0" applyFont="1" applyFill="1" applyBorder="1" applyAlignment="1">
      <alignment horizontal="center" vertical="top"/>
    </xf>
    <xf numFmtId="0" fontId="4" fillId="6" borderId="77" xfId="0" applyFont="1" applyFill="1" applyBorder="1" applyAlignment="1">
      <alignment horizontal="center" vertical="top"/>
    </xf>
    <xf numFmtId="3" fontId="26" fillId="6" borderId="78" xfId="0" applyNumberFormat="1" applyFont="1" applyFill="1" applyBorder="1" applyAlignment="1">
      <alignment horizontal="center" vertical="top"/>
    </xf>
    <xf numFmtId="3" fontId="4" fillId="6" borderId="14" xfId="0" applyNumberFormat="1" applyFont="1" applyFill="1" applyBorder="1" applyAlignment="1">
      <alignment horizontal="left" vertical="top" wrapText="1"/>
    </xf>
    <xf numFmtId="3" fontId="4" fillId="6" borderId="38" xfId="0" applyNumberFormat="1" applyFont="1" applyFill="1" applyBorder="1" applyAlignment="1">
      <alignment horizontal="left" vertical="top" wrapText="1"/>
    </xf>
    <xf numFmtId="3" fontId="4" fillId="6" borderId="26" xfId="0" applyNumberFormat="1" applyFont="1" applyFill="1" applyBorder="1" applyAlignment="1">
      <alignment horizontal="left" vertical="top" wrapText="1"/>
    </xf>
    <xf numFmtId="0" fontId="4" fillId="0" borderId="101" xfId="0" applyFont="1" applyFill="1" applyBorder="1" applyAlignment="1">
      <alignment horizontal="center" vertical="top"/>
    </xf>
    <xf numFmtId="0" fontId="4" fillId="0" borderId="113" xfId="0" applyFont="1" applyBorder="1" applyAlignment="1">
      <alignment horizontal="center" vertical="center" textRotation="90"/>
    </xf>
    <xf numFmtId="0" fontId="4" fillId="6" borderId="14" xfId="0" applyFont="1" applyFill="1" applyBorder="1" applyAlignment="1">
      <alignment horizontal="left" vertical="top" wrapText="1"/>
    </xf>
    <xf numFmtId="3" fontId="4" fillId="6" borderId="48" xfId="0" applyNumberFormat="1" applyFont="1" applyFill="1" applyBorder="1" applyAlignment="1">
      <alignment horizontal="left" vertical="top" wrapText="1"/>
    </xf>
    <xf numFmtId="49" fontId="4" fillId="6" borderId="14" xfId="0" applyNumberFormat="1" applyFont="1" applyFill="1" applyBorder="1" applyAlignment="1">
      <alignment vertical="center" wrapText="1"/>
    </xf>
    <xf numFmtId="0" fontId="4" fillId="6" borderId="7" xfId="0" applyFont="1" applyFill="1" applyBorder="1" applyAlignment="1">
      <alignment horizontal="left" vertical="top" wrapText="1"/>
    </xf>
    <xf numFmtId="0" fontId="4" fillId="0" borderId="53" xfId="0" applyFont="1" applyBorder="1" applyAlignment="1">
      <alignment horizontal="center" vertical="top"/>
    </xf>
    <xf numFmtId="0" fontId="22" fillId="6" borderId="14" xfId="0" applyFont="1" applyFill="1" applyBorder="1" applyAlignment="1">
      <alignment vertical="center" wrapText="1"/>
    </xf>
    <xf numFmtId="0" fontId="4" fillId="0" borderId="14" xfId="0" applyFont="1" applyBorder="1" applyAlignment="1">
      <alignment vertical="top"/>
    </xf>
    <xf numFmtId="3" fontId="4" fillId="6" borderId="121" xfId="0" applyNumberFormat="1" applyFont="1" applyFill="1" applyBorder="1" applyAlignment="1">
      <alignment horizontal="left" vertical="top" wrapText="1"/>
    </xf>
    <xf numFmtId="3" fontId="4" fillId="6" borderId="122" xfId="0" applyNumberFormat="1" applyFont="1" applyFill="1" applyBorder="1" applyAlignment="1">
      <alignment horizontal="left" vertical="top" wrapText="1"/>
    </xf>
    <xf numFmtId="3" fontId="4" fillId="6" borderId="46" xfId="0" applyNumberFormat="1" applyFont="1" applyFill="1" applyBorder="1" applyAlignment="1">
      <alignment horizontal="left" vertical="top" wrapText="1"/>
    </xf>
    <xf numFmtId="3" fontId="4" fillId="6" borderId="92" xfId="0" applyNumberFormat="1" applyFont="1" applyFill="1" applyBorder="1" applyAlignment="1">
      <alignment vertical="top" wrapText="1"/>
    </xf>
    <xf numFmtId="3" fontId="4" fillId="6" borderId="122" xfId="0" applyNumberFormat="1" applyFont="1" applyFill="1" applyBorder="1" applyAlignment="1">
      <alignment vertical="top" wrapText="1"/>
    </xf>
    <xf numFmtId="0" fontId="4" fillId="6" borderId="122" xfId="0" applyFont="1" applyFill="1" applyBorder="1" applyAlignment="1">
      <alignment vertical="top" wrapText="1"/>
    </xf>
    <xf numFmtId="3" fontId="4" fillId="6" borderId="48" xfId="0" applyNumberFormat="1" applyFont="1" applyFill="1" applyBorder="1" applyAlignment="1">
      <alignment vertical="top" wrapText="1"/>
    </xf>
    <xf numFmtId="0" fontId="4" fillId="6" borderId="14" xfId="0" applyFont="1" applyFill="1" applyBorder="1" applyAlignment="1">
      <alignment vertical="top" wrapText="1"/>
    </xf>
    <xf numFmtId="0" fontId="4" fillId="6" borderId="38" xfId="0" applyFont="1" applyFill="1" applyBorder="1" applyAlignment="1">
      <alignment vertical="top" wrapText="1"/>
    </xf>
    <xf numFmtId="3" fontId="4" fillId="6" borderId="14" xfId="0" applyNumberFormat="1" applyFont="1" applyFill="1" applyBorder="1" applyAlignment="1">
      <alignment vertical="top" wrapText="1"/>
    </xf>
    <xf numFmtId="3" fontId="4" fillId="6" borderId="51" xfId="0" applyNumberFormat="1" applyFont="1" applyFill="1" applyBorder="1" applyAlignment="1">
      <alignment vertical="top" wrapText="1"/>
    </xf>
    <xf numFmtId="3" fontId="26" fillId="6" borderId="52" xfId="0" applyNumberFormat="1" applyFont="1" applyFill="1" applyBorder="1" applyAlignment="1">
      <alignment horizontal="center" vertical="top"/>
    </xf>
    <xf numFmtId="0" fontId="4" fillId="0" borderId="30" xfId="0" applyFont="1" applyBorder="1" applyAlignment="1">
      <alignment vertical="top"/>
    </xf>
    <xf numFmtId="0" fontId="4" fillId="6" borderId="48" xfId="0" applyFont="1" applyFill="1" applyBorder="1" applyAlignment="1">
      <alignment vertical="top" wrapText="1"/>
    </xf>
    <xf numFmtId="0" fontId="4" fillId="6" borderId="95" xfId="0" applyFont="1" applyFill="1" applyBorder="1" applyAlignment="1">
      <alignment vertical="top" wrapText="1"/>
    </xf>
    <xf numFmtId="0" fontId="4" fillId="6" borderId="51" xfId="0" applyFont="1" applyFill="1" applyBorder="1" applyAlignment="1">
      <alignment vertical="top" wrapText="1"/>
    </xf>
    <xf numFmtId="166" fontId="18" fillId="6" borderId="63" xfId="0" applyNumberFormat="1" applyFont="1" applyFill="1" applyBorder="1" applyAlignment="1">
      <alignment horizontal="left" vertical="top" wrapText="1"/>
    </xf>
    <xf numFmtId="3" fontId="4" fillId="6" borderId="59" xfId="0" applyNumberFormat="1" applyFont="1" applyFill="1" applyBorder="1" applyAlignment="1">
      <alignment vertical="top" wrapText="1"/>
    </xf>
    <xf numFmtId="0" fontId="16" fillId="0" borderId="63" xfId="0" applyFont="1" applyBorder="1" applyAlignment="1">
      <alignment vertical="top" wrapText="1"/>
    </xf>
    <xf numFmtId="0" fontId="4" fillId="0" borderId="59" xfId="0" applyFont="1" applyBorder="1" applyAlignment="1">
      <alignment vertical="top"/>
    </xf>
    <xf numFmtId="3" fontId="4" fillId="6" borderId="38" xfId="0" applyNumberFormat="1" applyFont="1" applyFill="1" applyBorder="1" applyAlignment="1">
      <alignment vertical="top" wrapText="1"/>
    </xf>
    <xf numFmtId="3" fontId="4" fillId="0" borderId="26" xfId="0" applyNumberFormat="1" applyFont="1" applyBorder="1" applyAlignment="1">
      <alignment vertical="top" wrapText="1"/>
    </xf>
    <xf numFmtId="0" fontId="16" fillId="6" borderId="38" xfId="0" applyFont="1" applyFill="1" applyBorder="1" applyAlignment="1">
      <alignment vertical="top" wrapText="1"/>
    </xf>
    <xf numFmtId="0" fontId="4" fillId="6" borderId="122" xfId="0" applyFont="1" applyFill="1" applyBorder="1" applyAlignment="1">
      <alignment horizontal="left" vertical="top" wrapText="1"/>
    </xf>
    <xf numFmtId="0" fontId="4" fillId="6" borderId="38" xfId="0" applyFont="1" applyFill="1" applyBorder="1" applyAlignment="1">
      <alignment horizontal="left" vertical="top" wrapText="1"/>
    </xf>
    <xf numFmtId="0" fontId="10" fillId="6" borderId="48" xfId="0" applyFont="1" applyFill="1" applyBorder="1" applyAlignment="1">
      <alignment horizontal="left" vertical="top" wrapText="1"/>
    </xf>
    <xf numFmtId="166" fontId="18" fillId="6" borderId="26" xfId="0" applyNumberFormat="1" applyFont="1" applyFill="1" applyBorder="1" applyAlignment="1">
      <alignment horizontal="left" vertical="top" wrapText="1"/>
    </xf>
    <xf numFmtId="3" fontId="4" fillId="0" borderId="14" xfId="0" applyNumberFormat="1" applyFont="1" applyBorder="1" applyAlignment="1">
      <alignment vertical="top" wrapText="1"/>
    </xf>
    <xf numFmtId="3" fontId="4" fillId="6" borderId="59" xfId="0" applyNumberFormat="1" applyFont="1" applyFill="1" applyBorder="1" applyAlignment="1">
      <alignment vertical="top"/>
    </xf>
    <xf numFmtId="3" fontId="4" fillId="6" borderId="67" xfId="0" applyNumberFormat="1" applyFont="1" applyFill="1" applyBorder="1" applyAlignment="1">
      <alignment horizontal="center"/>
    </xf>
    <xf numFmtId="3" fontId="4" fillId="6" borderId="63" xfId="0" applyNumberFormat="1" applyFont="1" applyFill="1" applyBorder="1" applyAlignment="1">
      <alignment vertical="top"/>
    </xf>
    <xf numFmtId="3" fontId="4" fillId="6" borderId="7" xfId="0" applyNumberFormat="1" applyFont="1" applyFill="1" applyBorder="1" applyAlignment="1">
      <alignment horizontal="center"/>
    </xf>
    <xf numFmtId="3" fontId="18" fillId="6" borderId="38" xfId="0" applyNumberFormat="1" applyFont="1" applyFill="1" applyBorder="1" applyAlignment="1">
      <alignment vertical="top" wrapText="1"/>
    </xf>
    <xf numFmtId="3" fontId="4" fillId="6" borderId="63" xfId="0" applyNumberFormat="1" applyFont="1" applyFill="1" applyBorder="1" applyAlignment="1">
      <alignment horizontal="left" vertical="top" wrapText="1"/>
    </xf>
    <xf numFmtId="3" fontId="4" fillId="6" borderId="7" xfId="0" applyNumberFormat="1" applyFont="1" applyFill="1" applyBorder="1" applyAlignment="1">
      <alignment vertical="top"/>
    </xf>
    <xf numFmtId="3" fontId="18" fillId="6" borderId="14" xfId="0" applyNumberFormat="1" applyFont="1" applyFill="1" applyBorder="1" applyAlignment="1">
      <alignment vertical="top" wrapText="1"/>
    </xf>
    <xf numFmtId="3" fontId="4" fillId="6" borderId="51" xfId="0" applyNumberFormat="1" applyFont="1" applyFill="1" applyBorder="1" applyAlignment="1">
      <alignment vertical="top"/>
    </xf>
    <xf numFmtId="0" fontId="4" fillId="0" borderId="14" xfId="0" applyFont="1" applyBorder="1" applyAlignment="1">
      <alignment vertical="center" wrapText="1"/>
    </xf>
    <xf numFmtId="0" fontId="4" fillId="6" borderId="95" xfId="0" applyFont="1" applyFill="1" applyBorder="1" applyAlignment="1">
      <alignment horizontal="left" vertical="top" wrapText="1"/>
    </xf>
    <xf numFmtId="0" fontId="4" fillId="6" borderId="46" xfId="0" applyFont="1" applyFill="1" applyBorder="1" applyAlignment="1">
      <alignment horizontal="left" vertical="top" wrapText="1"/>
    </xf>
    <xf numFmtId="0" fontId="4" fillId="6" borderId="92" xfId="0" applyFont="1" applyFill="1" applyBorder="1" applyAlignment="1">
      <alignment horizontal="left" vertical="top" wrapText="1"/>
    </xf>
    <xf numFmtId="0" fontId="4" fillId="6" borderId="53" xfId="0" applyFont="1" applyFill="1" applyBorder="1" applyAlignment="1">
      <alignment horizontal="center" vertical="center"/>
    </xf>
    <xf numFmtId="3" fontId="4" fillId="6" borderId="14" xfId="0" applyNumberFormat="1" applyFont="1" applyFill="1" applyBorder="1" applyAlignment="1">
      <alignment vertical="top"/>
    </xf>
    <xf numFmtId="0" fontId="4" fillId="0" borderId="121" xfId="0" applyFont="1" applyBorder="1" applyAlignment="1">
      <alignment vertical="top" wrapText="1"/>
    </xf>
    <xf numFmtId="0" fontId="4" fillId="6" borderId="122" xfId="0" applyFont="1" applyFill="1" applyBorder="1" applyAlignment="1">
      <alignment vertical="center" wrapText="1"/>
    </xf>
    <xf numFmtId="0" fontId="4" fillId="6" borderId="38" xfId="0" applyFont="1" applyFill="1" applyBorder="1" applyAlignment="1">
      <alignment vertical="center" wrapText="1"/>
    </xf>
    <xf numFmtId="0" fontId="4" fillId="10" borderId="48" xfId="0" applyFont="1" applyFill="1" applyBorder="1" applyAlignment="1">
      <alignment vertical="top" wrapText="1"/>
    </xf>
    <xf numFmtId="0" fontId="4" fillId="0" borderId="92" xfId="0" applyFont="1" applyBorder="1" applyAlignment="1">
      <alignment vertical="top" wrapText="1"/>
    </xf>
    <xf numFmtId="0" fontId="4" fillId="0" borderId="95" xfId="0" applyFont="1" applyBorder="1" applyAlignment="1">
      <alignment vertical="top" wrapText="1"/>
    </xf>
    <xf numFmtId="0" fontId="4" fillId="0" borderId="51" xfId="0" applyFont="1" applyBorder="1" applyAlignment="1">
      <alignment vertical="top" wrapText="1"/>
    </xf>
    <xf numFmtId="0" fontId="4" fillId="0" borderId="38" xfId="0" applyFont="1" applyBorder="1" applyAlignment="1">
      <alignment vertical="top" wrapText="1"/>
    </xf>
    <xf numFmtId="0" fontId="4" fillId="6" borderId="51" xfId="0" applyFont="1" applyFill="1" applyBorder="1" applyAlignment="1">
      <alignment horizontal="left" vertical="top" wrapText="1"/>
    </xf>
    <xf numFmtId="3" fontId="4" fillId="6" borderId="95" xfId="0" applyNumberFormat="1" applyFont="1" applyFill="1" applyBorder="1" applyAlignment="1">
      <alignment vertical="top" wrapText="1"/>
    </xf>
    <xf numFmtId="0" fontId="4" fillId="0" borderId="0" xfId="0" applyFont="1" applyBorder="1" applyAlignment="1">
      <alignment horizontal="right"/>
    </xf>
    <xf numFmtId="166" fontId="23" fillId="6" borderId="35" xfId="0" applyNumberFormat="1" applyFont="1" applyFill="1" applyBorder="1" applyAlignment="1">
      <alignment horizontal="center" vertical="top"/>
    </xf>
    <xf numFmtId="166" fontId="23" fillId="6" borderId="37" xfId="0" applyNumberFormat="1" applyFont="1" applyFill="1" applyBorder="1" applyAlignment="1">
      <alignment horizontal="center" vertical="top"/>
    </xf>
    <xf numFmtId="0" fontId="23" fillId="6" borderId="52" xfId="0" applyFont="1" applyFill="1" applyBorder="1" applyAlignment="1">
      <alignment horizontal="center" vertical="center"/>
    </xf>
    <xf numFmtId="165" fontId="23" fillId="6" borderId="18" xfId="0" applyNumberFormat="1" applyFont="1" applyFill="1" applyBorder="1" applyAlignment="1">
      <alignment horizontal="center" vertical="center"/>
    </xf>
    <xf numFmtId="0" fontId="23" fillId="6" borderId="15" xfId="0" applyFont="1" applyFill="1" applyBorder="1" applyAlignment="1">
      <alignment horizontal="center" vertical="center"/>
    </xf>
    <xf numFmtId="165" fontId="23" fillId="6" borderId="65" xfId="0" applyNumberFormat="1" applyFont="1" applyFill="1" applyBorder="1" applyAlignment="1">
      <alignment horizontal="center" vertical="center"/>
    </xf>
    <xf numFmtId="3" fontId="23" fillId="0" borderId="38" xfId="0" applyNumberFormat="1" applyFont="1" applyBorder="1" applyAlignment="1">
      <alignment horizontal="center" vertical="top"/>
    </xf>
    <xf numFmtId="0" fontId="4" fillId="6" borderId="32" xfId="0" applyFont="1" applyFill="1" applyBorder="1" applyAlignment="1">
      <alignment horizontal="center" vertical="top"/>
    </xf>
    <xf numFmtId="3" fontId="4" fillId="6" borderId="7" xfId="0" applyNumberFormat="1" applyFont="1" applyFill="1" applyBorder="1" applyAlignment="1">
      <alignment horizontal="left" vertical="top" wrapText="1"/>
    </xf>
    <xf numFmtId="3" fontId="4" fillId="6" borderId="48" xfId="0" applyNumberFormat="1" applyFont="1" applyFill="1" applyBorder="1" applyAlignment="1">
      <alignment vertical="top" wrapText="1"/>
    </xf>
    <xf numFmtId="3" fontId="4" fillId="6" borderId="14" xfId="0" applyNumberFormat="1" applyFont="1" applyFill="1" applyBorder="1" applyAlignment="1">
      <alignment horizontal="left" vertical="top" wrapText="1"/>
    </xf>
    <xf numFmtId="0" fontId="4" fillId="6" borderId="48" xfId="0" applyFont="1" applyFill="1" applyBorder="1" applyAlignment="1">
      <alignment horizontal="left" vertical="top" wrapText="1"/>
    </xf>
    <xf numFmtId="0" fontId="4" fillId="6" borderId="46" xfId="0" applyFont="1" applyFill="1" applyBorder="1" applyAlignment="1">
      <alignment horizontal="left" vertical="top" wrapText="1"/>
    </xf>
    <xf numFmtId="0" fontId="4" fillId="6" borderId="92" xfId="0" applyFont="1" applyFill="1" applyBorder="1" applyAlignment="1">
      <alignment horizontal="left" vertical="top" wrapText="1"/>
    </xf>
    <xf numFmtId="0" fontId="4" fillId="6" borderId="51" xfId="0" applyFont="1" applyFill="1" applyBorder="1" applyAlignment="1">
      <alignment horizontal="center" vertical="top"/>
    </xf>
    <xf numFmtId="3" fontId="4" fillId="6" borderId="14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top" wrapText="1"/>
    </xf>
    <xf numFmtId="3" fontId="4" fillId="6" borderId="38" xfId="0" applyNumberFormat="1" applyFont="1" applyFill="1" applyBorder="1" applyAlignment="1">
      <alignment horizontal="center" vertical="top" wrapText="1"/>
    </xf>
    <xf numFmtId="3" fontId="4" fillId="6" borderId="7" xfId="0" applyNumberFormat="1" applyFont="1" applyFill="1" applyBorder="1" applyAlignment="1">
      <alignment horizontal="center" vertical="top" wrapText="1"/>
    </xf>
    <xf numFmtId="166" fontId="4" fillId="6" borderId="32" xfId="0" applyNumberFormat="1" applyFont="1" applyFill="1" applyBorder="1" applyAlignment="1">
      <alignment horizontal="center" vertical="top"/>
    </xf>
    <xf numFmtId="166" fontId="4" fillId="0" borderId="0" xfId="0" applyNumberFormat="1" applyFont="1" applyBorder="1" applyAlignment="1">
      <alignment horizontal="right"/>
    </xf>
    <xf numFmtId="49" fontId="5" fillId="6" borderId="84" xfId="0" applyNumberFormat="1" applyFont="1" applyFill="1" applyBorder="1" applyAlignment="1">
      <alignment horizontal="center" vertical="top" wrapText="1"/>
    </xf>
    <xf numFmtId="0" fontId="4" fillId="6" borderId="101" xfId="0" applyNumberFormat="1" applyFont="1" applyFill="1" applyBorder="1" applyAlignment="1">
      <alignment horizontal="center" vertical="top"/>
    </xf>
    <xf numFmtId="0" fontId="5" fillId="6" borderId="114" xfId="0" applyNumberFormat="1" applyFont="1" applyFill="1" applyBorder="1" applyAlignment="1">
      <alignment horizontal="center" vertical="top" wrapText="1"/>
    </xf>
    <xf numFmtId="0" fontId="4" fillId="6" borderId="120" xfId="0" applyFont="1" applyFill="1" applyBorder="1" applyAlignment="1">
      <alignment horizontal="center" vertical="top"/>
    </xf>
    <xf numFmtId="166" fontId="26" fillId="6" borderId="40" xfId="0" applyNumberFormat="1" applyFont="1" applyFill="1" applyBorder="1" applyAlignment="1">
      <alignment horizontal="center" vertical="top"/>
    </xf>
    <xf numFmtId="166" fontId="26" fillId="6" borderId="18" xfId="0" applyNumberFormat="1" applyFont="1" applyFill="1" applyBorder="1" applyAlignment="1">
      <alignment horizontal="center" vertical="top"/>
    </xf>
    <xf numFmtId="165" fontId="4" fillId="6" borderId="7" xfId="0" applyNumberFormat="1" applyFont="1" applyFill="1" applyBorder="1" applyAlignment="1">
      <alignment vertical="top" wrapText="1"/>
    </xf>
    <xf numFmtId="165" fontId="4" fillId="6" borderId="14" xfId="0" applyNumberFormat="1" applyFont="1" applyFill="1" applyBorder="1" applyAlignment="1">
      <alignment vertical="top" wrapText="1"/>
    </xf>
    <xf numFmtId="165" fontId="4" fillId="6" borderId="38" xfId="0" applyNumberFormat="1" applyFont="1" applyFill="1" applyBorder="1" applyAlignment="1">
      <alignment vertical="top" wrapText="1"/>
    </xf>
    <xf numFmtId="165" fontId="26" fillId="6" borderId="48" xfId="0" applyNumberFormat="1" applyFont="1" applyFill="1" applyBorder="1" applyAlignment="1">
      <alignment vertical="top" wrapText="1"/>
    </xf>
    <xf numFmtId="166" fontId="26" fillId="6" borderId="52" xfId="0" applyNumberFormat="1" applyFont="1" applyFill="1" applyBorder="1" applyAlignment="1">
      <alignment horizontal="center" vertical="top"/>
    </xf>
    <xf numFmtId="3" fontId="26" fillId="6" borderId="65" xfId="0" applyNumberFormat="1" applyFont="1" applyFill="1" applyBorder="1" applyAlignment="1">
      <alignment horizontal="left" vertical="top"/>
    </xf>
    <xf numFmtId="166" fontId="26" fillId="6" borderId="65" xfId="0" applyNumberFormat="1" applyFont="1" applyFill="1" applyBorder="1" applyAlignment="1">
      <alignment horizontal="center" vertical="top"/>
    </xf>
    <xf numFmtId="0" fontId="4" fillId="6" borderId="81" xfId="0" applyNumberFormat="1" applyFont="1" applyFill="1" applyBorder="1" applyAlignment="1">
      <alignment horizontal="center" vertical="top"/>
    </xf>
    <xf numFmtId="166" fontId="23" fillId="6" borderId="15" xfId="0" applyNumberFormat="1" applyFont="1" applyFill="1" applyBorder="1" applyAlignment="1">
      <alignment horizontal="center" vertical="top"/>
    </xf>
    <xf numFmtId="166" fontId="23" fillId="6" borderId="65" xfId="0" applyNumberFormat="1" applyFont="1" applyFill="1" applyBorder="1" applyAlignment="1">
      <alignment horizontal="center" vertical="top"/>
    </xf>
    <xf numFmtId="3" fontId="23" fillId="6" borderId="14" xfId="0" applyNumberFormat="1" applyFont="1" applyFill="1" applyBorder="1" applyAlignment="1">
      <alignment horizontal="center" vertical="top"/>
    </xf>
    <xf numFmtId="166" fontId="23" fillId="6" borderId="10" xfId="0" applyNumberFormat="1" applyFont="1" applyFill="1" applyBorder="1" applyAlignment="1">
      <alignment horizontal="center" vertical="top"/>
    </xf>
    <xf numFmtId="166" fontId="23" fillId="6" borderId="78" xfId="0" applyNumberFormat="1" applyFont="1" applyFill="1" applyBorder="1" applyAlignment="1">
      <alignment horizontal="center" vertical="top"/>
    </xf>
    <xf numFmtId="3" fontId="23" fillId="0" borderId="48" xfId="0" applyNumberFormat="1" applyFont="1" applyBorder="1" applyAlignment="1">
      <alignment horizontal="center" vertical="top"/>
    </xf>
    <xf numFmtId="0" fontId="23" fillId="6" borderId="48" xfId="0" applyFont="1" applyFill="1" applyBorder="1" applyAlignment="1">
      <alignment horizontal="center" vertical="top"/>
    </xf>
    <xf numFmtId="0" fontId="23" fillId="6" borderId="14" xfId="0" applyFont="1" applyFill="1" applyBorder="1" applyAlignment="1">
      <alignment horizontal="center" vertical="top"/>
    </xf>
    <xf numFmtId="166" fontId="23" fillId="6" borderId="45" xfId="0" applyNumberFormat="1" applyFont="1" applyFill="1" applyBorder="1" applyAlignment="1">
      <alignment horizontal="center" vertical="top"/>
    </xf>
    <xf numFmtId="166" fontId="23" fillId="6" borderId="98" xfId="0" applyNumberFormat="1" applyFont="1" applyFill="1" applyBorder="1" applyAlignment="1">
      <alignment horizontal="center" vertical="top"/>
    </xf>
    <xf numFmtId="166" fontId="23" fillId="6" borderId="79" xfId="0" applyNumberFormat="1" applyFont="1" applyFill="1" applyBorder="1" applyAlignment="1">
      <alignment horizontal="center" vertical="top"/>
    </xf>
    <xf numFmtId="0" fontId="23" fillId="6" borderId="92" xfId="0" applyFont="1" applyFill="1" applyBorder="1" applyAlignment="1">
      <alignment horizontal="center" vertical="top"/>
    </xf>
    <xf numFmtId="166" fontId="23" fillId="6" borderId="88" xfId="0" applyNumberFormat="1" applyFont="1" applyFill="1" applyBorder="1" applyAlignment="1">
      <alignment horizontal="center" vertical="top"/>
    </xf>
    <xf numFmtId="166" fontId="23" fillId="0" borderId="77" xfId="0" applyNumberFormat="1" applyFont="1" applyFill="1" applyBorder="1" applyAlignment="1">
      <alignment horizontal="center" vertical="top"/>
    </xf>
    <xf numFmtId="166" fontId="23" fillId="0" borderId="101" xfId="0" applyNumberFormat="1" applyFont="1" applyFill="1" applyBorder="1" applyAlignment="1">
      <alignment horizontal="center" vertical="top"/>
    </xf>
    <xf numFmtId="166" fontId="23" fillId="0" borderId="94" xfId="0" applyNumberFormat="1" applyFont="1" applyFill="1" applyBorder="1" applyAlignment="1">
      <alignment horizontal="center" vertical="top"/>
    </xf>
    <xf numFmtId="3" fontId="23" fillId="6" borderId="38" xfId="0" applyNumberFormat="1" applyFont="1" applyFill="1" applyBorder="1" applyAlignment="1">
      <alignment horizontal="center" vertical="top"/>
    </xf>
    <xf numFmtId="0" fontId="23" fillId="6" borderId="52" xfId="0" applyFont="1" applyFill="1" applyBorder="1" applyAlignment="1">
      <alignment horizontal="center" vertical="top"/>
    </xf>
    <xf numFmtId="0" fontId="23" fillId="6" borderId="64" xfId="0" applyFont="1" applyFill="1" applyBorder="1" applyAlignment="1">
      <alignment horizontal="center" vertical="top"/>
    </xf>
    <xf numFmtId="3" fontId="23" fillId="0" borderId="48" xfId="0" applyNumberFormat="1" applyFont="1" applyFill="1" applyBorder="1" applyAlignment="1">
      <alignment horizontal="center" vertical="top" wrapText="1"/>
    </xf>
    <xf numFmtId="166" fontId="23" fillId="6" borderId="32" xfId="0" applyNumberFormat="1" applyFont="1" applyFill="1" applyBorder="1" applyAlignment="1">
      <alignment horizontal="center" vertical="top"/>
    </xf>
    <xf numFmtId="166" fontId="23" fillId="6" borderId="20" xfId="0" applyNumberFormat="1" applyFont="1" applyFill="1" applyBorder="1" applyAlignment="1">
      <alignment horizontal="center" vertical="top"/>
    </xf>
    <xf numFmtId="3" fontId="23" fillId="6" borderId="48" xfId="0" applyNumberFormat="1" applyFont="1" applyFill="1" applyBorder="1" applyAlignment="1">
      <alignment horizontal="center" vertical="top" wrapText="1"/>
    </xf>
    <xf numFmtId="165" fontId="23" fillId="6" borderId="78" xfId="0" applyNumberFormat="1" applyFont="1" applyFill="1" applyBorder="1" applyAlignment="1">
      <alignment horizontal="center" vertical="top"/>
    </xf>
    <xf numFmtId="165" fontId="23" fillId="6" borderId="33" xfId="0" applyNumberFormat="1" applyFont="1" applyFill="1" applyBorder="1" applyAlignment="1">
      <alignment horizontal="center" vertical="top"/>
    </xf>
    <xf numFmtId="165" fontId="23" fillId="6" borderId="65" xfId="0" applyNumberFormat="1" applyFont="1" applyFill="1" applyBorder="1" applyAlignment="1">
      <alignment horizontal="center" vertical="top"/>
    </xf>
    <xf numFmtId="3" fontId="23" fillId="0" borderId="38" xfId="0" applyNumberFormat="1" applyFont="1" applyFill="1" applyBorder="1" applyAlignment="1">
      <alignment horizontal="center" vertical="top" wrapText="1"/>
    </xf>
    <xf numFmtId="165" fontId="23" fillId="6" borderId="36" xfId="0" applyNumberFormat="1" applyFont="1" applyFill="1" applyBorder="1" applyAlignment="1">
      <alignment horizontal="center" vertical="top"/>
    </xf>
    <xf numFmtId="165" fontId="23" fillId="6" borderId="84" xfId="0" applyNumberFormat="1" applyFont="1" applyFill="1" applyBorder="1" applyAlignment="1">
      <alignment horizontal="center" vertical="top"/>
    </xf>
    <xf numFmtId="0" fontId="23" fillId="6" borderId="36" xfId="0" applyFont="1" applyFill="1" applyBorder="1" applyAlignment="1">
      <alignment horizontal="center" vertical="top"/>
    </xf>
    <xf numFmtId="0" fontId="23" fillId="6" borderId="55" xfId="0" applyFont="1" applyFill="1" applyBorder="1" applyAlignment="1">
      <alignment horizontal="center" vertical="top"/>
    </xf>
    <xf numFmtId="165" fontId="23" fillId="6" borderId="37" xfId="0" applyNumberFormat="1" applyFont="1" applyFill="1" applyBorder="1" applyAlignment="1">
      <alignment horizontal="center" vertical="top"/>
    </xf>
    <xf numFmtId="3" fontId="23" fillId="6" borderId="46" xfId="0" applyNumberFormat="1" applyFont="1" applyFill="1" applyBorder="1" applyAlignment="1">
      <alignment horizontal="center" vertical="top"/>
    </xf>
    <xf numFmtId="0" fontId="23" fillId="6" borderId="92" xfId="0" applyFont="1" applyFill="1" applyBorder="1" applyAlignment="1">
      <alignment horizontal="center" vertical="top" wrapText="1"/>
    </xf>
    <xf numFmtId="166" fontId="23" fillId="6" borderId="94" xfId="0" applyNumberFormat="1" applyFont="1" applyFill="1" applyBorder="1" applyAlignment="1">
      <alignment horizontal="center" vertical="top"/>
    </xf>
    <xf numFmtId="0" fontId="23" fillId="6" borderId="38" xfId="0" applyFont="1" applyFill="1" applyBorder="1" applyAlignment="1">
      <alignment horizontal="center" vertical="top" wrapText="1"/>
    </xf>
    <xf numFmtId="166" fontId="23" fillId="0" borderId="64" xfId="0" applyNumberFormat="1" applyFont="1" applyFill="1" applyBorder="1" applyAlignment="1">
      <alignment horizontal="center" vertical="top"/>
    </xf>
    <xf numFmtId="166" fontId="23" fillId="0" borderId="33" xfId="0" applyNumberFormat="1" applyFont="1" applyFill="1" applyBorder="1" applyAlignment="1">
      <alignment horizontal="center" vertical="top"/>
    </xf>
    <xf numFmtId="166" fontId="23" fillId="0" borderId="10" xfId="0" applyNumberFormat="1" applyFont="1" applyFill="1" applyBorder="1" applyAlignment="1">
      <alignment horizontal="center" vertical="top"/>
    </xf>
    <xf numFmtId="3" fontId="24" fillId="6" borderId="14" xfId="0" applyNumberFormat="1" applyFont="1" applyFill="1" applyBorder="1" applyAlignment="1">
      <alignment horizontal="center" vertical="top" wrapText="1"/>
    </xf>
    <xf numFmtId="166" fontId="24" fillId="6" borderId="33" xfId="0" applyNumberFormat="1" applyFont="1" applyFill="1" applyBorder="1" applyAlignment="1">
      <alignment horizontal="center" vertical="top"/>
    </xf>
    <xf numFmtId="166" fontId="24" fillId="6" borderId="10" xfId="0" applyNumberFormat="1" applyFont="1" applyFill="1" applyBorder="1" applyAlignment="1">
      <alignment horizontal="center" vertical="top"/>
    </xf>
    <xf numFmtId="166" fontId="24" fillId="6" borderId="78" xfId="0" applyNumberFormat="1" applyFont="1" applyFill="1" applyBorder="1" applyAlignment="1">
      <alignment horizontal="center" vertical="top"/>
    </xf>
    <xf numFmtId="165" fontId="23" fillId="6" borderId="18" xfId="0" applyNumberFormat="1" applyFont="1" applyFill="1" applyBorder="1" applyAlignment="1">
      <alignment horizontal="center" vertical="top"/>
    </xf>
    <xf numFmtId="3" fontId="23" fillId="6" borderId="38" xfId="0" applyNumberFormat="1" applyFont="1" applyFill="1" applyBorder="1" applyAlignment="1">
      <alignment horizontal="center" vertical="top" wrapText="1"/>
    </xf>
    <xf numFmtId="166" fontId="23" fillId="6" borderId="35" xfId="0" applyNumberFormat="1" applyFont="1" applyFill="1" applyBorder="1" applyAlignment="1">
      <alignment horizontal="center" vertical="top" wrapText="1"/>
    </xf>
    <xf numFmtId="166" fontId="23" fillId="6" borderId="56" xfId="0" applyNumberFormat="1" applyFont="1" applyFill="1" applyBorder="1" applyAlignment="1">
      <alignment horizontal="center" vertical="top" wrapText="1"/>
    </xf>
    <xf numFmtId="166" fontId="23" fillId="6" borderId="84" xfId="0" applyNumberFormat="1" applyFont="1" applyFill="1" applyBorder="1" applyAlignment="1">
      <alignment horizontal="center" vertical="top" wrapText="1"/>
    </xf>
    <xf numFmtId="166" fontId="24" fillId="6" borderId="35" xfId="0" applyNumberFormat="1" applyFont="1" applyFill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0" fontId="23" fillId="0" borderId="38" xfId="0" applyFont="1" applyBorder="1" applyAlignment="1">
      <alignment vertical="top"/>
    </xf>
    <xf numFmtId="0" fontId="23" fillId="0" borderId="36" xfId="0" applyFont="1" applyBorder="1" applyAlignment="1">
      <alignment vertical="top"/>
    </xf>
    <xf numFmtId="0" fontId="23" fillId="0" borderId="55" xfId="0" applyFont="1" applyBorder="1" applyAlignment="1">
      <alignment vertical="top"/>
    </xf>
    <xf numFmtId="0" fontId="23" fillId="0" borderId="84" xfId="0" applyFont="1" applyBorder="1" applyAlignment="1">
      <alignment vertical="top"/>
    </xf>
    <xf numFmtId="0" fontId="23" fillId="0" borderId="0" xfId="0" applyFont="1" applyAlignment="1">
      <alignment vertical="top"/>
    </xf>
    <xf numFmtId="3" fontId="23" fillId="6" borderId="14" xfId="0" applyNumberFormat="1" applyFont="1" applyFill="1" applyBorder="1" applyAlignment="1">
      <alignment horizontal="center" vertical="top" wrapText="1"/>
    </xf>
    <xf numFmtId="0" fontId="23" fillId="6" borderId="38" xfId="0" applyFont="1" applyFill="1" applyBorder="1" applyAlignment="1">
      <alignment horizontal="center" vertical="top"/>
    </xf>
    <xf numFmtId="166" fontId="23" fillId="6" borderId="12" xfId="0" applyNumberFormat="1" applyFont="1" applyFill="1" applyBorder="1" applyAlignment="1">
      <alignment horizontal="center" vertical="top"/>
    </xf>
    <xf numFmtId="3" fontId="23" fillId="6" borderId="51" xfId="0" applyNumberFormat="1" applyFont="1" applyFill="1" applyBorder="1" applyAlignment="1">
      <alignment horizontal="center" vertical="top"/>
    </xf>
    <xf numFmtId="0" fontId="4" fillId="6" borderId="0" xfId="0" applyNumberFormat="1" applyFont="1" applyFill="1" applyBorder="1" applyAlignment="1">
      <alignment horizontal="center" vertical="top"/>
    </xf>
    <xf numFmtId="0" fontId="5" fillId="6" borderId="108" xfId="0" applyNumberFormat="1" applyFont="1" applyFill="1" applyBorder="1" applyAlignment="1">
      <alignment horizontal="center" vertical="top" wrapText="1"/>
    </xf>
    <xf numFmtId="0" fontId="4" fillId="6" borderId="11" xfId="0" applyNumberFormat="1" applyFont="1" applyFill="1" applyBorder="1" applyAlignment="1">
      <alignment horizontal="center" vertical="top"/>
    </xf>
    <xf numFmtId="0" fontId="5" fillId="6" borderId="102" xfId="0" applyNumberFormat="1" applyFont="1" applyFill="1" applyBorder="1" applyAlignment="1">
      <alignment horizontal="center" vertical="top" wrapText="1"/>
    </xf>
    <xf numFmtId="0" fontId="5" fillId="6" borderId="55" xfId="0" applyNumberFormat="1" applyFont="1" applyFill="1" applyBorder="1" applyAlignment="1">
      <alignment horizontal="center" vertical="top" wrapText="1"/>
    </xf>
    <xf numFmtId="0" fontId="5" fillId="6" borderId="91" xfId="0" applyNumberFormat="1" applyFont="1" applyFill="1" applyBorder="1" applyAlignment="1">
      <alignment horizontal="center" vertical="top" wrapText="1"/>
    </xf>
    <xf numFmtId="0" fontId="4" fillId="6" borderId="83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/>
    </xf>
    <xf numFmtId="0" fontId="6" fillId="0" borderId="8" xfId="0" applyFont="1" applyBorder="1" applyAlignment="1">
      <alignment horizontal="center" vertical="center"/>
    </xf>
    <xf numFmtId="0" fontId="6" fillId="0" borderId="9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left" vertical="top" wrapText="1"/>
    </xf>
    <xf numFmtId="49" fontId="6" fillId="2" borderId="96" xfId="0" applyNumberFormat="1" applyFont="1" applyFill="1" applyBorder="1" applyAlignment="1">
      <alignment horizontal="left" vertical="top" wrapText="1"/>
    </xf>
    <xf numFmtId="49" fontId="6" fillId="2" borderId="9" xfId="0" applyNumberFormat="1" applyFont="1" applyFill="1" applyBorder="1" applyAlignment="1">
      <alignment horizontal="left" vertical="top" wrapText="1"/>
    </xf>
    <xf numFmtId="0" fontId="8" fillId="3" borderId="31" xfId="0" applyFont="1" applyFill="1" applyBorder="1" applyAlignment="1">
      <alignment horizontal="left" vertical="top" wrapText="1"/>
    </xf>
    <xf numFmtId="0" fontId="8" fillId="3" borderId="19" xfId="0" applyFont="1" applyFill="1" applyBorder="1" applyAlignment="1">
      <alignment horizontal="left" vertical="top" wrapText="1"/>
    </xf>
    <xf numFmtId="0" fontId="8" fillId="3" borderId="20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left" vertical="top" wrapText="1"/>
    </xf>
    <xf numFmtId="0" fontId="6" fillId="4" borderId="20" xfId="0" applyFont="1" applyFill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center" textRotation="90" wrapText="1" shrinkToFit="1"/>
    </xf>
    <xf numFmtId="3" fontId="4" fillId="0" borderId="10" xfId="0" applyNumberFormat="1" applyFont="1" applyBorder="1" applyAlignment="1">
      <alignment horizontal="center" vertical="center" textRotation="90" wrapText="1" shrinkToFit="1"/>
    </xf>
    <xf numFmtId="3" fontId="4" fillId="0" borderId="21" xfId="0" applyNumberFormat="1" applyFont="1" applyBorder="1" applyAlignment="1">
      <alignment horizontal="center" vertical="center" textRotation="90" wrapText="1" shrinkToFi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shrinkToFit="1"/>
    </xf>
    <xf numFmtId="3" fontId="4" fillId="0" borderId="10" xfId="0" applyNumberFormat="1" applyFont="1" applyBorder="1" applyAlignment="1">
      <alignment horizontal="center" vertical="center" textRotation="90" shrinkToFit="1"/>
    </xf>
    <xf numFmtId="3" fontId="4" fillId="0" borderId="21" xfId="0" applyNumberFormat="1" applyFont="1" applyBorder="1" applyAlignment="1">
      <alignment horizontal="center" vertical="center" textRotation="90" shrinkToFit="1"/>
    </xf>
    <xf numFmtId="3" fontId="4" fillId="0" borderId="3" xfId="0" applyNumberFormat="1" applyFont="1" applyBorder="1" applyAlignment="1">
      <alignment horizontal="center" vertical="center" textRotation="90" shrinkToFit="1"/>
    </xf>
    <xf numFmtId="3" fontId="4" fillId="0" borderId="11" xfId="0" applyNumberFormat="1" applyFont="1" applyBorder="1" applyAlignment="1">
      <alignment horizontal="center" vertical="center" textRotation="90" shrinkToFit="1"/>
    </xf>
    <xf numFmtId="3" fontId="4" fillId="0" borderId="22" xfId="0" applyNumberFormat="1" applyFont="1" applyBorder="1" applyAlignment="1">
      <alignment horizontal="center" vertical="center" textRotation="90" shrinkToFit="1"/>
    </xf>
    <xf numFmtId="49" fontId="4" fillId="0" borderId="3" xfId="0" applyNumberFormat="1" applyFont="1" applyBorder="1" applyAlignment="1">
      <alignment horizontal="center" vertical="center" textRotation="90" shrinkToFit="1"/>
    </xf>
    <xf numFmtId="49" fontId="4" fillId="0" borderId="11" xfId="0" applyNumberFormat="1" applyFont="1" applyBorder="1" applyAlignment="1">
      <alignment horizontal="center" vertical="center" textRotation="90" shrinkToFit="1"/>
    </xf>
    <xf numFmtId="49" fontId="4" fillId="0" borderId="22" xfId="0" applyNumberFormat="1" applyFont="1" applyBorder="1" applyAlignment="1">
      <alignment horizontal="center" vertical="center" textRotation="90" shrinkToFit="1"/>
    </xf>
    <xf numFmtId="3" fontId="4" fillId="0" borderId="4" xfId="0" applyNumberFormat="1" applyFont="1" applyBorder="1" applyAlignment="1">
      <alignment horizontal="center" vertical="center" shrinkToFit="1"/>
    </xf>
    <xf numFmtId="3" fontId="4" fillId="0" borderId="12" xfId="0" applyNumberFormat="1" applyFont="1" applyBorder="1" applyAlignment="1">
      <alignment horizontal="center" vertical="center" shrinkToFit="1"/>
    </xf>
    <xf numFmtId="3" fontId="4" fillId="0" borderId="23" xfId="0" applyNumberFormat="1" applyFont="1" applyBorder="1" applyAlignment="1">
      <alignment horizontal="center" vertical="center" shrinkToFit="1"/>
    </xf>
    <xf numFmtId="3" fontId="4" fillId="0" borderId="4" xfId="0" applyNumberFormat="1" applyFont="1" applyBorder="1" applyAlignment="1">
      <alignment horizontal="center" vertical="center" textRotation="90" shrinkToFit="1"/>
    </xf>
    <xf numFmtId="3" fontId="4" fillId="0" borderId="12" xfId="0" applyNumberFormat="1" applyFont="1" applyBorder="1" applyAlignment="1">
      <alignment horizontal="center" vertical="center" textRotation="90" shrinkToFit="1"/>
    </xf>
    <xf numFmtId="3" fontId="4" fillId="0" borderId="23" xfId="0" applyNumberFormat="1" applyFont="1" applyBorder="1" applyAlignment="1">
      <alignment horizontal="center" vertical="center" textRotation="90" shrinkToFit="1"/>
    </xf>
    <xf numFmtId="0" fontId="6" fillId="5" borderId="16" xfId="0" applyFont="1" applyFill="1" applyBorder="1" applyAlignment="1">
      <alignment horizontal="left" vertical="top" wrapText="1"/>
    </xf>
    <xf numFmtId="0" fontId="6" fillId="5" borderId="19" xfId="0" applyFont="1" applyFill="1" applyBorder="1" applyAlignment="1">
      <alignment horizontal="left" vertical="top" wrapText="1"/>
    </xf>
    <xf numFmtId="0" fontId="6" fillId="5" borderId="20" xfId="0" applyFont="1" applyFill="1" applyBorder="1" applyAlignment="1">
      <alignment horizontal="left" vertical="top" wrapText="1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11" xfId="0" applyNumberFormat="1" applyFont="1" applyFill="1" applyBorder="1" applyAlignment="1">
      <alignment horizontal="left" vertical="top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41" xfId="0" applyNumberFormat="1" applyFont="1" applyFill="1" applyBorder="1" applyAlignment="1">
      <alignment horizontal="center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3" fontId="6" fillId="4" borderId="10" xfId="0" applyNumberFormat="1" applyFont="1" applyFill="1" applyBorder="1" applyAlignment="1">
      <alignment horizontal="center" vertical="top"/>
    </xf>
    <xf numFmtId="3" fontId="6" fillId="5" borderId="1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0" fontId="16" fillId="0" borderId="11" xfId="0" applyFont="1" applyBorder="1" applyAlignment="1">
      <alignment horizontal="left" vertical="top" wrapText="1"/>
    </xf>
    <xf numFmtId="0" fontId="4" fillId="0" borderId="81" xfId="0" applyFont="1" applyBorder="1" applyAlignment="1">
      <alignment horizontal="center" vertical="top"/>
    </xf>
    <xf numFmtId="0" fontId="4" fillId="0" borderId="55" xfId="0" applyFont="1" applyBorder="1" applyAlignment="1">
      <alignment horizontal="center" vertical="top"/>
    </xf>
    <xf numFmtId="0" fontId="4" fillId="0" borderId="88" xfId="0" applyFont="1" applyBorder="1" applyAlignment="1">
      <alignment horizontal="center" vertical="top"/>
    </xf>
    <xf numFmtId="0" fontId="4" fillId="0" borderId="84" xfId="0" applyFont="1" applyBorder="1" applyAlignment="1">
      <alignment horizontal="center" vertical="top"/>
    </xf>
    <xf numFmtId="3" fontId="4" fillId="6" borderId="77" xfId="0" applyNumberFormat="1" applyFont="1" applyFill="1" applyBorder="1" applyAlignment="1">
      <alignment horizontal="left" vertical="top" wrapText="1"/>
    </xf>
    <xf numFmtId="3" fontId="4" fillId="6" borderId="35" xfId="0" applyNumberFormat="1" applyFont="1" applyFill="1" applyBorder="1" applyAlignment="1">
      <alignment horizontal="left" vertical="top" wrapText="1"/>
    </xf>
    <xf numFmtId="0" fontId="6" fillId="6" borderId="40" xfId="0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left" vertical="top" wrapText="1"/>
    </xf>
    <xf numFmtId="0" fontId="6" fillId="6" borderId="55" xfId="0" applyFont="1" applyFill="1" applyBorder="1" applyAlignment="1">
      <alignment horizontal="left" vertical="top" wrapText="1"/>
    </xf>
    <xf numFmtId="49" fontId="4" fillId="6" borderId="65" xfId="0" applyNumberFormat="1" applyFont="1" applyFill="1" applyBorder="1" applyAlignment="1">
      <alignment horizontal="center" vertical="top" wrapText="1"/>
    </xf>
    <xf numFmtId="0" fontId="16" fillId="6" borderId="79" xfId="0" applyFont="1" applyFill="1" applyBorder="1" applyAlignment="1">
      <alignment vertical="top" wrapText="1"/>
    </xf>
    <xf numFmtId="3" fontId="4" fillId="6" borderId="103" xfId="0" applyNumberFormat="1" applyFont="1" applyFill="1" applyBorder="1" applyAlignment="1">
      <alignment horizontal="left" vertical="top" wrapText="1"/>
    </xf>
    <xf numFmtId="3" fontId="4" fillId="6" borderId="104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0" fontId="4" fillId="6" borderId="40" xfId="0" applyFont="1" applyFill="1" applyBorder="1" applyAlignment="1">
      <alignment vertical="top" wrapText="1"/>
    </xf>
    <xf numFmtId="0" fontId="4" fillId="6" borderId="11" xfId="0" applyFont="1" applyFill="1" applyBorder="1" applyAlignment="1">
      <alignment vertical="top" wrapText="1"/>
    </xf>
    <xf numFmtId="0" fontId="16" fillId="6" borderId="11" xfId="0" applyFont="1" applyFill="1" applyBorder="1" applyAlignment="1">
      <alignment vertical="top" wrapText="1"/>
    </xf>
    <xf numFmtId="3" fontId="4" fillId="6" borderId="52" xfId="0" applyNumberFormat="1" applyFont="1" applyFill="1" applyBorder="1" applyAlignment="1">
      <alignment horizontal="left" vertical="top" wrapText="1"/>
    </xf>
    <xf numFmtId="0" fontId="16" fillId="6" borderId="98" xfId="0" applyFont="1" applyFill="1" applyBorder="1" applyAlignment="1">
      <alignment vertical="top" wrapText="1"/>
    </xf>
    <xf numFmtId="49" fontId="4" fillId="6" borderId="40" xfId="0" applyNumberFormat="1" applyFont="1" applyFill="1" applyBorder="1" applyAlignment="1">
      <alignment horizontal="center" vertical="top" wrapText="1"/>
    </xf>
    <xf numFmtId="0" fontId="16" fillId="6" borderId="43" xfId="0" applyFont="1" applyFill="1" applyBorder="1" applyAlignment="1">
      <alignment vertical="top" wrapText="1"/>
    </xf>
    <xf numFmtId="0" fontId="16" fillId="6" borderId="55" xfId="0" applyFont="1" applyFill="1" applyBorder="1" applyAlignment="1">
      <alignment vertical="top" wrapText="1"/>
    </xf>
    <xf numFmtId="0" fontId="16" fillId="6" borderId="55" xfId="0" applyFont="1" applyFill="1" applyBorder="1" applyAlignment="1">
      <alignment horizontal="left" vertical="top" wrapText="1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0" fontId="4" fillId="6" borderId="77" xfId="0" applyFont="1" applyFill="1" applyBorder="1" applyAlignment="1">
      <alignment horizontal="left" vertical="top" wrapText="1"/>
    </xf>
    <xf numFmtId="0" fontId="4" fillId="6" borderId="35" xfId="0" applyFont="1" applyFill="1" applyBorder="1" applyAlignment="1">
      <alignment horizontal="left" vertical="top" wrapText="1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3" fontId="6" fillId="5" borderId="4" xfId="0" applyNumberFormat="1" applyFont="1" applyFill="1" applyBorder="1" applyAlignment="1">
      <alignment horizontal="center" vertical="top"/>
    </xf>
    <xf numFmtId="3" fontId="6" fillId="5" borderId="23" xfId="0" applyNumberFormat="1" applyFont="1" applyFill="1" applyBorder="1" applyAlignment="1">
      <alignment horizontal="center" vertical="top"/>
    </xf>
    <xf numFmtId="49" fontId="6" fillId="9" borderId="3" xfId="0" applyNumberFormat="1" applyFont="1" applyFill="1" applyBorder="1" applyAlignment="1">
      <alignment horizontal="center" vertical="top"/>
    </xf>
    <xf numFmtId="49" fontId="6" fillId="9" borderId="22" xfId="0" applyNumberFormat="1" applyFont="1" applyFill="1" applyBorder="1" applyAlignment="1">
      <alignment horizontal="center" vertical="top"/>
    </xf>
    <xf numFmtId="3" fontId="4" fillId="6" borderId="3" xfId="0" applyNumberFormat="1" applyFont="1" applyFill="1" applyBorder="1" applyAlignment="1">
      <alignment horizontal="left" vertical="top" wrapText="1"/>
    </xf>
    <xf numFmtId="3" fontId="4" fillId="6" borderId="22" xfId="0" applyNumberFormat="1" applyFont="1" applyFill="1" applyBorder="1" applyAlignment="1">
      <alignment horizontal="left" vertical="top" wrapText="1"/>
    </xf>
    <xf numFmtId="49" fontId="6" fillId="9" borderId="11" xfId="0" applyNumberFormat="1" applyFont="1" applyFill="1" applyBorder="1" applyAlignment="1">
      <alignment horizontal="center" vertical="top"/>
    </xf>
    <xf numFmtId="0" fontId="16" fillId="6" borderId="11" xfId="0" applyFont="1" applyFill="1" applyBorder="1" applyAlignment="1">
      <alignment horizontal="left" vertical="top" wrapText="1"/>
    </xf>
    <xf numFmtId="3" fontId="4" fillId="6" borderId="2" xfId="0" applyNumberFormat="1" applyFont="1" applyFill="1" applyBorder="1" applyAlignment="1">
      <alignment horizontal="left" vertical="top" wrapText="1"/>
    </xf>
    <xf numFmtId="0" fontId="16" fillId="0" borderId="35" xfId="0" applyFont="1" applyBorder="1" applyAlignment="1">
      <alignment horizontal="left" vertical="top" wrapText="1"/>
    </xf>
    <xf numFmtId="3" fontId="16" fillId="6" borderId="22" xfId="0" applyNumberFormat="1" applyFont="1" applyFill="1" applyBorder="1" applyAlignment="1">
      <alignment horizontal="left" vertical="top" wrapText="1"/>
    </xf>
    <xf numFmtId="3" fontId="5" fillId="0" borderId="3" xfId="0" applyNumberFormat="1" applyFont="1" applyFill="1" applyBorder="1" applyAlignment="1">
      <alignment horizontal="center" vertical="top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5" fillId="0" borderId="60" xfId="0" applyNumberFormat="1" applyFont="1" applyFill="1" applyBorder="1" applyAlignment="1">
      <alignment horizontal="center" vertical="top" wrapText="1"/>
    </xf>
    <xf numFmtId="3" fontId="5" fillId="0" borderId="33" xfId="0" applyNumberFormat="1" applyFont="1" applyFill="1" applyBorder="1" applyAlignment="1">
      <alignment horizontal="center" vertical="top" wrapText="1"/>
    </xf>
    <xf numFmtId="3" fontId="5" fillId="0" borderId="28" xfId="0" applyNumberFormat="1" applyFont="1" applyFill="1" applyBorder="1" applyAlignment="1">
      <alignment horizontal="center" vertical="top" wrapText="1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top" wrapText="1"/>
    </xf>
    <xf numFmtId="3" fontId="5" fillId="0" borderId="11" xfId="0" applyNumberFormat="1" applyFont="1" applyFill="1" applyBorder="1" applyAlignment="1">
      <alignment horizontal="center" vertical="top" wrapText="1"/>
    </xf>
    <xf numFmtId="3" fontId="10" fillId="6" borderId="40" xfId="0" applyNumberFormat="1" applyFont="1" applyFill="1" applyBorder="1" applyAlignment="1">
      <alignment horizontal="left" vertical="top" wrapText="1"/>
    </xf>
    <xf numFmtId="3" fontId="5" fillId="0" borderId="60" xfId="0" applyNumberFormat="1" applyFont="1" applyFill="1" applyBorder="1" applyAlignment="1">
      <alignment horizontal="right" vertical="top"/>
    </xf>
    <xf numFmtId="3" fontId="5" fillId="0" borderId="28" xfId="0" applyNumberFormat="1" applyFont="1" applyFill="1" applyBorder="1" applyAlignment="1">
      <alignment horizontal="right" vertical="top"/>
    </xf>
    <xf numFmtId="0" fontId="16" fillId="6" borderId="43" xfId="0" applyFont="1" applyFill="1" applyBorder="1" applyAlignment="1">
      <alignment horizontal="left" vertical="top" wrapText="1"/>
    </xf>
    <xf numFmtId="3" fontId="4" fillId="6" borderId="15" xfId="0" applyNumberFormat="1" applyFont="1" applyFill="1" applyBorder="1" applyAlignment="1">
      <alignment vertical="top" wrapText="1"/>
    </xf>
    <xf numFmtId="0" fontId="16" fillId="0" borderId="45" xfId="0" applyFont="1" applyBorder="1" applyAlignment="1">
      <alignment vertical="top" wrapText="1"/>
    </xf>
    <xf numFmtId="0" fontId="16" fillId="0" borderId="55" xfId="0" applyFont="1" applyBorder="1" applyAlignment="1">
      <alignment horizontal="left" vertical="top" wrapText="1"/>
    </xf>
    <xf numFmtId="3" fontId="4" fillId="6" borderId="15" xfId="0" applyNumberFormat="1" applyFont="1" applyFill="1" applyBorder="1" applyAlignment="1">
      <alignment horizontal="left" vertical="top" wrapText="1"/>
    </xf>
    <xf numFmtId="3" fontId="4" fillId="6" borderId="10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vertical="top" wrapText="1"/>
    </xf>
    <xf numFmtId="3" fontId="11" fillId="6" borderId="50" xfId="0" applyNumberFormat="1" applyFont="1" applyFill="1" applyBorder="1" applyAlignment="1">
      <alignment vertical="top" wrapText="1"/>
    </xf>
    <xf numFmtId="3" fontId="4" fillId="6" borderId="40" xfId="0" applyNumberFormat="1" applyFont="1" applyFill="1" applyBorder="1" applyAlignment="1">
      <alignment vertical="top" wrapText="1"/>
    </xf>
    <xf numFmtId="3" fontId="4" fillId="6" borderId="11" xfId="0" applyNumberFormat="1" applyFont="1" applyFill="1" applyBorder="1" applyAlignment="1">
      <alignment vertical="top" wrapText="1"/>
    </xf>
    <xf numFmtId="3" fontId="6" fillId="6" borderId="3" xfId="0" applyNumberFormat="1" applyFont="1" applyFill="1" applyBorder="1" applyAlignment="1">
      <alignment horizontal="left" vertical="top" wrapText="1"/>
    </xf>
    <xf numFmtId="3" fontId="6" fillId="6" borderId="11" xfId="0" applyNumberFormat="1" applyFont="1" applyFill="1" applyBorder="1" applyAlignment="1">
      <alignment horizontal="left" vertical="top" wrapText="1"/>
    </xf>
    <xf numFmtId="3" fontId="6" fillId="6" borderId="55" xfId="0" applyNumberFormat="1" applyFont="1" applyFill="1" applyBorder="1" applyAlignment="1">
      <alignment horizontal="left" vertical="top" wrapText="1"/>
    </xf>
    <xf numFmtId="3" fontId="5" fillId="0" borderId="11" xfId="0" applyNumberFormat="1" applyFont="1" applyFill="1" applyBorder="1" applyAlignment="1">
      <alignment horizontal="right" vertical="top"/>
    </xf>
    <xf numFmtId="3" fontId="5" fillId="0" borderId="22" xfId="0" applyNumberFormat="1" applyFont="1" applyFill="1" applyBorder="1" applyAlignment="1">
      <alignment horizontal="right" vertical="top"/>
    </xf>
    <xf numFmtId="0" fontId="16" fillId="0" borderId="11" xfId="0" applyFont="1" applyBorder="1" applyAlignment="1">
      <alignment vertical="top" wrapText="1"/>
    </xf>
    <xf numFmtId="0" fontId="4" fillId="6" borderId="15" xfId="0" applyFont="1" applyFill="1" applyBorder="1" applyAlignment="1">
      <alignment horizontal="left" vertical="top" wrapText="1"/>
    </xf>
    <xf numFmtId="0" fontId="4" fillId="6" borderId="45" xfId="0" applyFont="1" applyFill="1" applyBorder="1" applyAlignment="1">
      <alignment horizontal="left" vertical="top" wrapText="1"/>
    </xf>
    <xf numFmtId="49" fontId="6" fillId="9" borderId="50" xfId="0" applyNumberFormat="1" applyFont="1" applyFill="1" applyBorder="1" applyAlignment="1">
      <alignment horizontal="center" vertical="top"/>
    </xf>
    <xf numFmtId="49" fontId="6" fillId="9" borderId="27" xfId="0" applyNumberFormat="1" applyFont="1" applyFill="1" applyBorder="1" applyAlignment="1">
      <alignment horizontal="center" vertical="top"/>
    </xf>
    <xf numFmtId="3" fontId="4" fillId="6" borderId="50" xfId="0" applyNumberFormat="1" applyFont="1" applyFill="1" applyBorder="1" applyAlignment="1">
      <alignment horizontal="left" vertical="top" wrapText="1"/>
    </xf>
    <xf numFmtId="3" fontId="4" fillId="6" borderId="4" xfId="0" applyNumberFormat="1" applyFont="1" applyFill="1" applyBorder="1" applyAlignment="1">
      <alignment vertical="top" wrapText="1"/>
    </xf>
    <xf numFmtId="3" fontId="4" fillId="6" borderId="12" xfId="0" applyNumberFormat="1" applyFont="1" applyFill="1" applyBorder="1" applyAlignment="1">
      <alignment vertical="top" wrapText="1"/>
    </xf>
    <xf numFmtId="3" fontId="4" fillId="6" borderId="56" xfId="0" applyNumberFormat="1" applyFont="1" applyFill="1" applyBorder="1" applyAlignment="1">
      <alignment horizontal="left" vertical="top" wrapText="1"/>
    </xf>
    <xf numFmtId="3" fontId="4" fillId="6" borderId="16" xfId="0" applyNumberFormat="1" applyFont="1" applyFill="1" applyBorder="1" applyAlignment="1">
      <alignment horizontal="left" vertical="top" wrapText="1"/>
    </xf>
    <xf numFmtId="0" fontId="4" fillId="0" borderId="81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88" xfId="0" applyFont="1" applyFill="1" applyBorder="1" applyAlignment="1">
      <alignment horizontal="center" vertical="top"/>
    </xf>
    <xf numFmtId="0" fontId="4" fillId="0" borderId="33" xfId="0" applyFont="1" applyFill="1" applyBorder="1" applyAlignment="1">
      <alignment horizontal="center" vertical="top"/>
    </xf>
    <xf numFmtId="0" fontId="4" fillId="6" borderId="40" xfId="0" applyFont="1" applyFill="1" applyBorder="1" applyAlignment="1">
      <alignment horizontal="left" vertical="top" wrapText="1"/>
    </xf>
    <xf numFmtId="0" fontId="4" fillId="6" borderId="55" xfId="0" applyFont="1" applyFill="1" applyBorder="1" applyAlignment="1">
      <alignment horizontal="left" vertical="top" wrapText="1"/>
    </xf>
    <xf numFmtId="3" fontId="6" fillId="5" borderId="23" xfId="0" applyNumberFormat="1" applyFont="1" applyFill="1" applyBorder="1" applyAlignment="1">
      <alignment horizontal="right" vertical="top"/>
    </xf>
    <xf numFmtId="3" fontId="6" fillId="5" borderId="1" xfId="0" applyNumberFormat="1" applyFont="1" applyFill="1" applyBorder="1" applyAlignment="1">
      <alignment horizontal="right" vertical="top"/>
    </xf>
    <xf numFmtId="0" fontId="16" fillId="0" borderId="36" xfId="0" applyFont="1" applyBorder="1" applyAlignment="1">
      <alignment horizontal="left" vertical="top" wrapText="1"/>
    </xf>
    <xf numFmtId="3" fontId="6" fillId="5" borderId="69" xfId="0" applyNumberFormat="1" applyFont="1" applyFill="1" applyBorder="1" applyAlignment="1">
      <alignment horizontal="right" vertical="top"/>
    </xf>
    <xf numFmtId="3" fontId="6" fillId="5" borderId="70" xfId="0" applyNumberFormat="1" applyFont="1" applyFill="1" applyBorder="1" applyAlignment="1">
      <alignment horizontal="right" vertical="top"/>
    </xf>
    <xf numFmtId="3" fontId="6" fillId="5" borderId="109" xfId="0" applyNumberFormat="1" applyFont="1" applyFill="1" applyBorder="1" applyAlignment="1">
      <alignment horizontal="right" vertical="top"/>
    </xf>
    <xf numFmtId="3" fontId="4" fillId="7" borderId="70" xfId="0" applyNumberFormat="1" applyFont="1" applyFill="1" applyBorder="1" applyAlignment="1">
      <alignment horizontal="center" vertical="top"/>
    </xf>
    <xf numFmtId="3" fontId="4" fillId="7" borderId="71" xfId="0" applyNumberFormat="1" applyFont="1" applyFill="1" applyBorder="1" applyAlignment="1">
      <alignment horizontal="center" vertical="top"/>
    </xf>
    <xf numFmtId="3" fontId="6" fillId="5" borderId="75" xfId="0" applyNumberFormat="1" applyFont="1" applyFill="1" applyBorder="1" applyAlignment="1">
      <alignment horizontal="left" vertical="top"/>
    </xf>
    <xf numFmtId="3" fontId="6" fillId="5" borderId="96" xfId="0" applyNumberFormat="1" applyFont="1" applyFill="1" applyBorder="1" applyAlignment="1">
      <alignment horizontal="left" vertical="top"/>
    </xf>
    <xf numFmtId="3" fontId="6" fillId="5" borderId="30" xfId="0" applyNumberFormat="1" applyFont="1" applyFill="1" applyBorder="1" applyAlignment="1">
      <alignment horizontal="left" vertical="top"/>
    </xf>
    <xf numFmtId="3" fontId="6" fillId="5" borderId="9" xfId="0" applyNumberFormat="1" applyFont="1" applyFill="1" applyBorder="1" applyAlignment="1">
      <alignment horizontal="left" vertical="top"/>
    </xf>
    <xf numFmtId="0" fontId="4" fillId="6" borderId="32" xfId="0" applyFont="1" applyFill="1" applyBorder="1" applyAlignment="1">
      <alignment horizontal="center" vertical="top"/>
    </xf>
    <xf numFmtId="3" fontId="6" fillId="5" borderId="73" xfId="0" applyNumberFormat="1" applyFont="1" applyFill="1" applyBorder="1" applyAlignment="1">
      <alignment horizontal="center" vertical="top"/>
    </xf>
    <xf numFmtId="3" fontId="6" fillId="5" borderId="70" xfId="0" applyNumberFormat="1" applyFont="1" applyFill="1" applyBorder="1" applyAlignment="1">
      <alignment horizontal="center" vertical="top"/>
    </xf>
    <xf numFmtId="3" fontId="6" fillId="5" borderId="71" xfId="0" applyNumberFormat="1" applyFont="1" applyFill="1" applyBorder="1" applyAlignment="1">
      <alignment horizontal="center" vertical="top"/>
    </xf>
    <xf numFmtId="3" fontId="6" fillId="5" borderId="69" xfId="0" applyNumberFormat="1" applyFont="1" applyFill="1" applyBorder="1" applyAlignment="1">
      <alignment horizontal="left" vertical="top"/>
    </xf>
    <xf numFmtId="3" fontId="6" fillId="5" borderId="70" xfId="0" applyNumberFormat="1" applyFont="1" applyFill="1" applyBorder="1" applyAlignment="1">
      <alignment horizontal="left" vertical="top"/>
    </xf>
    <xf numFmtId="3" fontId="6" fillId="5" borderId="71" xfId="0" applyNumberFormat="1" applyFont="1" applyFill="1" applyBorder="1" applyAlignment="1">
      <alignment horizontal="left" vertical="top"/>
    </xf>
    <xf numFmtId="49" fontId="6" fillId="4" borderId="10" xfId="0" applyNumberFormat="1" applyFont="1" applyFill="1" applyBorder="1" applyAlignment="1">
      <alignment horizontal="center" vertical="top"/>
    </xf>
    <xf numFmtId="49" fontId="6" fillId="4" borderId="21" xfId="0" applyNumberFormat="1" applyFont="1" applyFill="1" applyBorder="1" applyAlignment="1">
      <alignment horizontal="center" vertical="top"/>
    </xf>
    <xf numFmtId="49" fontId="6" fillId="5" borderId="11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0" fontId="16" fillId="6" borderId="11" xfId="0" applyFont="1" applyFill="1" applyBorder="1" applyAlignment="1">
      <alignment wrapText="1"/>
    </xf>
    <xf numFmtId="0" fontId="4" fillId="6" borderId="11" xfId="0" applyFont="1" applyFill="1" applyBorder="1" applyAlignment="1">
      <alignment horizontal="left" vertical="top" wrapText="1"/>
    </xf>
    <xf numFmtId="3" fontId="4" fillId="7" borderId="73" xfId="0" applyNumberFormat="1" applyFont="1" applyFill="1" applyBorder="1" applyAlignment="1">
      <alignment horizontal="center" vertical="top"/>
    </xf>
    <xf numFmtId="3" fontId="6" fillId="4" borderId="69" xfId="0" applyNumberFormat="1" applyFont="1" applyFill="1" applyBorder="1" applyAlignment="1">
      <alignment horizontal="right" vertical="top"/>
    </xf>
    <xf numFmtId="3" fontId="6" fillId="4" borderId="70" xfId="0" applyNumberFormat="1" applyFont="1" applyFill="1" applyBorder="1" applyAlignment="1">
      <alignment horizontal="right" vertical="top"/>
    </xf>
    <xf numFmtId="3" fontId="6" fillId="4" borderId="109" xfId="0" applyNumberFormat="1" applyFont="1" applyFill="1" applyBorder="1" applyAlignment="1">
      <alignment horizontal="right" vertical="top"/>
    </xf>
    <xf numFmtId="3" fontId="6" fillId="4" borderId="73" xfId="0" applyNumberFormat="1" applyFont="1" applyFill="1" applyBorder="1" applyAlignment="1">
      <alignment horizontal="center" vertical="top"/>
    </xf>
    <xf numFmtId="3" fontId="6" fillId="4" borderId="70" xfId="0" applyNumberFormat="1" applyFont="1" applyFill="1" applyBorder="1" applyAlignment="1">
      <alignment horizontal="center" vertical="top"/>
    </xf>
    <xf numFmtId="3" fontId="6" fillId="4" borderId="71" xfId="0" applyNumberFormat="1" applyFont="1" applyFill="1" applyBorder="1" applyAlignment="1">
      <alignment horizontal="center" vertical="top"/>
    </xf>
    <xf numFmtId="3" fontId="6" fillId="3" borderId="69" xfId="0" applyNumberFormat="1" applyFont="1" applyFill="1" applyBorder="1" applyAlignment="1">
      <alignment horizontal="right" vertical="top"/>
    </xf>
    <xf numFmtId="3" fontId="6" fillId="3" borderId="70" xfId="0" applyNumberFormat="1" applyFont="1" applyFill="1" applyBorder="1" applyAlignment="1">
      <alignment horizontal="right" vertical="top"/>
    </xf>
    <xf numFmtId="3" fontId="6" fillId="3" borderId="109" xfId="0" applyNumberFormat="1" applyFont="1" applyFill="1" applyBorder="1" applyAlignment="1">
      <alignment horizontal="right" vertical="top"/>
    </xf>
    <xf numFmtId="3" fontId="6" fillId="3" borderId="73" xfId="0" applyNumberFormat="1" applyFont="1" applyFill="1" applyBorder="1" applyAlignment="1">
      <alignment horizontal="center" vertical="top"/>
    </xf>
    <xf numFmtId="3" fontId="6" fillId="3" borderId="70" xfId="0" applyNumberFormat="1" applyFont="1" applyFill="1" applyBorder="1" applyAlignment="1">
      <alignment horizontal="center" vertical="top"/>
    </xf>
    <xf numFmtId="3" fontId="6" fillId="3" borderId="71" xfId="0" applyNumberFormat="1" applyFont="1" applyFill="1" applyBorder="1" applyAlignment="1">
      <alignment horizontal="center" vertical="top"/>
    </xf>
    <xf numFmtId="3" fontId="4" fillId="8" borderId="31" xfId="0" applyNumberFormat="1" applyFont="1" applyFill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3" fontId="4" fillId="0" borderId="35" xfId="0" applyNumberFormat="1" applyFont="1" applyBorder="1" applyAlignment="1">
      <alignment horizontal="left" vertical="top" wrapText="1"/>
    </xf>
    <xf numFmtId="3" fontId="4" fillId="0" borderId="55" xfId="0" applyNumberFormat="1" applyFont="1" applyBorder="1" applyAlignment="1">
      <alignment vertical="top" wrapText="1"/>
    </xf>
    <xf numFmtId="3" fontId="4" fillId="0" borderId="56" xfId="0" applyNumberFormat="1" applyFont="1" applyBorder="1" applyAlignment="1">
      <alignment vertical="top" wrapText="1"/>
    </xf>
    <xf numFmtId="3" fontId="6" fillId="9" borderId="24" xfId="0" applyNumberFormat="1" applyFont="1" applyFill="1" applyBorder="1" applyAlignment="1">
      <alignment horizontal="right" vertical="top" wrapText="1"/>
    </xf>
    <xf numFmtId="3" fontId="6" fillId="9" borderId="1" xfId="0" applyNumberFormat="1" applyFont="1" applyFill="1" applyBorder="1" applyAlignment="1">
      <alignment horizontal="right" vertical="top" wrapText="1"/>
    </xf>
    <xf numFmtId="3" fontId="6" fillId="9" borderId="25" xfId="0" applyNumberFormat="1" applyFont="1" applyFill="1" applyBorder="1" applyAlignment="1">
      <alignment horizontal="right" vertical="top" wrapText="1"/>
    </xf>
    <xf numFmtId="3" fontId="4" fillId="6" borderId="31" xfId="0" applyNumberFormat="1" applyFont="1" applyFill="1" applyBorder="1" applyAlignment="1">
      <alignment horizontal="left" vertical="center" wrapText="1"/>
    </xf>
    <xf numFmtId="0" fontId="16" fillId="6" borderId="19" xfId="0" applyFont="1" applyFill="1" applyBorder="1" applyAlignment="1">
      <alignment horizontal="left" vertical="center" wrapText="1"/>
    </xf>
    <xf numFmtId="0" fontId="16" fillId="6" borderId="20" xfId="0" applyFont="1" applyFill="1" applyBorder="1" applyAlignment="1">
      <alignment horizontal="left" vertical="center" wrapText="1"/>
    </xf>
    <xf numFmtId="3" fontId="4" fillId="9" borderId="35" xfId="0" applyNumberFormat="1" applyFont="1" applyFill="1" applyBorder="1" applyAlignment="1">
      <alignment horizontal="left" vertical="center" wrapText="1"/>
    </xf>
    <xf numFmtId="3" fontId="4" fillId="9" borderId="55" xfId="0" applyNumberFormat="1" applyFont="1" applyFill="1" applyBorder="1" applyAlignment="1">
      <alignment vertical="center" wrapText="1"/>
    </xf>
    <xf numFmtId="3" fontId="4" fillId="9" borderId="56" xfId="0" applyNumberFormat="1" applyFont="1" applyFill="1" applyBorder="1" applyAlignment="1">
      <alignment vertical="center" wrapText="1"/>
    </xf>
    <xf numFmtId="3" fontId="6" fillId="3" borderId="32" xfId="0" applyNumberFormat="1" applyFont="1" applyFill="1" applyBorder="1" applyAlignment="1">
      <alignment horizontal="right" vertical="top" wrapText="1"/>
    </xf>
    <xf numFmtId="3" fontId="4" fillId="3" borderId="50" xfId="0" applyNumberFormat="1" applyFont="1" applyFill="1" applyBorder="1" applyAlignment="1">
      <alignment vertical="top" wrapText="1"/>
    </xf>
    <xf numFmtId="3" fontId="4" fillId="3" borderId="85" xfId="0" applyNumberFormat="1" applyFont="1" applyFill="1" applyBorder="1" applyAlignment="1">
      <alignment vertical="top" wrapText="1"/>
    </xf>
    <xf numFmtId="3" fontId="4" fillId="6" borderId="19" xfId="0" applyNumberFormat="1" applyFont="1" applyFill="1" applyBorder="1" applyAlignment="1">
      <alignment horizontal="left" vertical="center" wrapText="1"/>
    </xf>
    <xf numFmtId="3" fontId="4" fillId="6" borderId="20" xfId="0" applyNumberFormat="1" applyFont="1" applyFill="1" applyBorder="1" applyAlignment="1">
      <alignment horizontal="left" vertical="center" wrapText="1"/>
    </xf>
    <xf numFmtId="3" fontId="4" fillId="0" borderId="31" xfId="0" applyNumberFormat="1" applyFont="1" applyBorder="1" applyAlignment="1">
      <alignment horizontal="left" vertical="center" wrapText="1"/>
    </xf>
    <xf numFmtId="3" fontId="4" fillId="0" borderId="19" xfId="0" applyNumberFormat="1" applyFont="1" applyBorder="1" applyAlignment="1">
      <alignment horizontal="left" vertical="center" wrapText="1"/>
    </xf>
    <xf numFmtId="3" fontId="4" fillId="0" borderId="20" xfId="0" applyNumberFormat="1" applyFont="1" applyBorder="1" applyAlignment="1">
      <alignment horizontal="left" vertical="center" wrapText="1"/>
    </xf>
    <xf numFmtId="3" fontId="4" fillId="0" borderId="32" xfId="0" applyNumberFormat="1" applyFont="1" applyBorder="1" applyAlignment="1">
      <alignment horizontal="left" vertical="center" wrapText="1"/>
    </xf>
    <xf numFmtId="3" fontId="4" fillId="0" borderId="50" xfId="0" applyNumberFormat="1" applyFont="1" applyBorder="1" applyAlignment="1">
      <alignment vertical="center" wrapText="1"/>
    </xf>
    <xf numFmtId="3" fontId="4" fillId="0" borderId="16" xfId="0" applyNumberFormat="1" applyFont="1" applyBorder="1" applyAlignment="1">
      <alignment vertical="center" wrapText="1"/>
    </xf>
    <xf numFmtId="3" fontId="4" fillId="8" borderId="31" xfId="0" applyNumberFormat="1" applyFont="1" applyFill="1" applyBorder="1" applyAlignment="1">
      <alignment horizontal="left" vertical="center" wrapText="1"/>
    </xf>
    <xf numFmtId="3" fontId="4" fillId="8" borderId="19" xfId="0" applyNumberFormat="1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3" fontId="6" fillId="0" borderId="73" xfId="0" applyNumberFormat="1" applyFont="1" applyBorder="1" applyAlignment="1">
      <alignment horizontal="center" vertical="center" wrapText="1"/>
    </xf>
    <xf numFmtId="3" fontId="6" fillId="0" borderId="70" xfId="0" applyNumberFormat="1" applyFont="1" applyBorder="1" applyAlignment="1">
      <alignment horizontal="center" vertical="center" wrapText="1"/>
    </xf>
    <xf numFmtId="3" fontId="6" fillId="0" borderId="71" xfId="0" applyNumberFormat="1" applyFont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right" vertical="top" wrapText="1"/>
    </xf>
    <xf numFmtId="3" fontId="4" fillId="3" borderId="3" xfId="0" applyNumberFormat="1" applyFont="1" applyFill="1" applyBorder="1" applyAlignment="1">
      <alignment vertical="top" wrapText="1"/>
    </xf>
    <xf numFmtId="3" fontId="4" fillId="3" borderId="4" xfId="0" applyNumberFormat="1" applyFont="1" applyFill="1" applyBorder="1" applyAlignment="1">
      <alignment vertical="top" wrapText="1"/>
    </xf>
    <xf numFmtId="3" fontId="6" fillId="9" borderId="31" xfId="0" applyNumberFormat="1" applyFont="1" applyFill="1" applyBorder="1" applyAlignment="1">
      <alignment horizontal="right" vertical="top" wrapText="1"/>
    </xf>
    <xf numFmtId="3" fontId="6" fillId="9" borderId="19" xfId="0" applyNumberFormat="1" applyFont="1" applyFill="1" applyBorder="1" applyAlignment="1">
      <alignment horizontal="right" vertical="top" wrapText="1"/>
    </xf>
    <xf numFmtId="3" fontId="6" fillId="9" borderId="20" xfId="0" applyNumberFormat="1" applyFont="1" applyFill="1" applyBorder="1" applyAlignment="1">
      <alignment horizontal="right" vertical="top" wrapText="1"/>
    </xf>
    <xf numFmtId="3" fontId="4" fillId="0" borderId="35" xfId="0" applyNumberFormat="1" applyFont="1" applyBorder="1" applyAlignment="1">
      <alignment horizontal="left" vertical="center" wrapText="1"/>
    </xf>
    <xf numFmtId="3" fontId="4" fillId="0" borderId="55" xfId="0" applyNumberFormat="1" applyFont="1" applyBorder="1" applyAlignment="1">
      <alignment vertical="center" wrapText="1"/>
    </xf>
    <xf numFmtId="3" fontId="4" fillId="0" borderId="56" xfId="0" applyNumberFormat="1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top"/>
    </xf>
    <xf numFmtId="3" fontId="4" fillId="0" borderId="35" xfId="0" applyNumberFormat="1" applyFont="1" applyBorder="1" applyAlignment="1">
      <alignment horizontal="center" vertical="top"/>
    </xf>
    <xf numFmtId="3" fontId="4" fillId="0" borderId="60" xfId="0" applyNumberFormat="1" applyFont="1" applyBorder="1" applyAlignment="1">
      <alignment horizontal="center" vertical="top"/>
    </xf>
    <xf numFmtId="3" fontId="4" fillId="0" borderId="84" xfId="0" applyNumberFormat="1" applyFont="1" applyBorder="1" applyAlignment="1">
      <alignment horizontal="center" vertical="top"/>
    </xf>
    <xf numFmtId="3" fontId="4" fillId="6" borderId="48" xfId="0" applyNumberFormat="1" applyFont="1" applyFill="1" applyBorder="1" applyAlignment="1">
      <alignment horizontal="left" vertical="top" wrapText="1"/>
    </xf>
    <xf numFmtId="3" fontId="4" fillId="6" borderId="38" xfId="0" applyNumberFormat="1" applyFont="1" applyFill="1" applyBorder="1" applyAlignment="1">
      <alignment horizontal="left" vertical="top" wrapText="1"/>
    </xf>
    <xf numFmtId="3" fontId="4" fillId="6" borderId="7" xfId="0" applyNumberFormat="1" applyFont="1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3" fontId="4" fillId="6" borderId="26" xfId="0" applyNumberFormat="1" applyFont="1" applyFill="1" applyBorder="1" applyAlignment="1">
      <alignment horizontal="left" vertical="top" wrapText="1"/>
    </xf>
    <xf numFmtId="3" fontId="4" fillId="6" borderId="48" xfId="0" applyNumberFormat="1" applyFont="1" applyFill="1" applyBorder="1" applyAlignment="1">
      <alignment vertical="top" wrapText="1"/>
    </xf>
    <xf numFmtId="0" fontId="16" fillId="0" borderId="46" xfId="0" applyFont="1" applyBorder="1" applyAlignment="1">
      <alignment vertical="top" wrapText="1"/>
    </xf>
    <xf numFmtId="0" fontId="4" fillId="0" borderId="94" xfId="0" applyFont="1" applyBorder="1" applyAlignment="1">
      <alignment horizontal="center" vertical="top"/>
    </xf>
    <xf numFmtId="0" fontId="4" fillId="0" borderId="37" xfId="0" applyFont="1" applyBorder="1" applyAlignment="1">
      <alignment horizontal="center" vertical="top"/>
    </xf>
    <xf numFmtId="49" fontId="4" fillId="6" borderId="18" xfId="0" applyNumberFormat="1" applyFont="1" applyFill="1" applyBorder="1" applyAlignment="1">
      <alignment horizontal="center" vertical="top" wrapText="1"/>
    </xf>
    <xf numFmtId="0" fontId="16" fillId="6" borderId="89" xfId="0" applyFont="1" applyFill="1" applyBorder="1" applyAlignment="1">
      <alignment vertical="top" wrapText="1"/>
    </xf>
    <xf numFmtId="0" fontId="4" fillId="0" borderId="77" xfId="0" applyFont="1" applyBorder="1" applyAlignment="1">
      <alignment horizontal="center" vertical="top"/>
    </xf>
    <xf numFmtId="0" fontId="4" fillId="0" borderId="35" xfId="0" applyFont="1" applyBorder="1" applyAlignment="1">
      <alignment horizontal="center" vertical="top"/>
    </xf>
    <xf numFmtId="49" fontId="4" fillId="6" borderId="15" xfId="0" applyNumberFormat="1" applyFont="1" applyFill="1" applyBorder="1" applyAlignment="1">
      <alignment horizontal="center" vertical="top" wrapText="1"/>
    </xf>
    <xf numFmtId="0" fontId="16" fillId="6" borderId="45" xfId="0" applyFont="1" applyFill="1" applyBorder="1" applyAlignment="1">
      <alignment vertical="top" wrapText="1"/>
    </xf>
    <xf numFmtId="49" fontId="4" fillId="6" borderId="52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left" vertical="top" wrapText="1"/>
    </xf>
    <xf numFmtId="0" fontId="4" fillId="0" borderId="101" xfId="0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/>
    </xf>
    <xf numFmtId="0" fontId="4" fillId="0" borderId="94" xfId="0" applyFont="1" applyFill="1" applyBorder="1" applyAlignment="1">
      <alignment horizontal="center" vertical="top"/>
    </xf>
    <xf numFmtId="0" fontId="4" fillId="0" borderId="78" xfId="0" applyFont="1" applyFill="1" applyBorder="1" applyAlignment="1">
      <alignment horizontal="center" vertical="top"/>
    </xf>
    <xf numFmtId="3" fontId="6" fillId="5" borderId="71" xfId="0" applyNumberFormat="1" applyFont="1" applyFill="1" applyBorder="1" applyAlignment="1">
      <alignment horizontal="right" vertical="top"/>
    </xf>
    <xf numFmtId="3" fontId="4" fillId="0" borderId="67" xfId="0" applyNumberFormat="1" applyFont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/>
    </xf>
    <xf numFmtId="3" fontId="7" fillId="0" borderId="60" xfId="0" applyNumberFormat="1" applyFont="1" applyFill="1" applyBorder="1" applyAlignment="1">
      <alignment horizontal="center" vertical="center" textRotation="90"/>
    </xf>
    <xf numFmtId="3" fontId="7" fillId="0" borderId="84" xfId="0" applyNumberFormat="1" applyFont="1" applyFill="1" applyBorder="1" applyAlignment="1">
      <alignment horizontal="center" vertical="center" textRotation="90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38" xfId="0" applyNumberFormat="1" applyFont="1" applyBorder="1" applyAlignment="1">
      <alignment horizontal="center" vertical="top" wrapText="1"/>
    </xf>
    <xf numFmtId="0" fontId="6" fillId="5" borderId="97" xfId="0" applyFont="1" applyFill="1" applyBorder="1" applyAlignment="1">
      <alignment horizontal="left" vertical="top" wrapText="1"/>
    </xf>
    <xf numFmtId="0" fontId="6" fillId="5" borderId="87" xfId="0" applyFont="1" applyFill="1" applyBorder="1" applyAlignment="1">
      <alignment horizontal="left" vertical="top" wrapText="1"/>
    </xf>
    <xf numFmtId="3" fontId="4" fillId="6" borderId="92" xfId="0" applyNumberFormat="1" applyFont="1" applyFill="1" applyBorder="1" applyAlignment="1">
      <alignment horizontal="left" vertical="top" wrapText="1"/>
    </xf>
    <xf numFmtId="0" fontId="4" fillId="0" borderId="101" xfId="0" applyFont="1" applyBorder="1" applyAlignment="1">
      <alignment horizontal="center" vertical="top"/>
    </xf>
    <xf numFmtId="0" fontId="4" fillId="0" borderId="36" xfId="0" applyFont="1" applyBorder="1" applyAlignment="1">
      <alignment horizontal="center" vertical="top"/>
    </xf>
    <xf numFmtId="3" fontId="4" fillId="6" borderId="46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/>
    </xf>
    <xf numFmtId="3" fontId="4" fillId="0" borderId="7" xfId="0" applyNumberFormat="1" applyFont="1" applyBorder="1" applyAlignment="1">
      <alignment horizontal="center" vertical="center" textRotation="90" wrapText="1" shrinkToFit="1"/>
    </xf>
    <xf numFmtId="3" fontId="4" fillId="0" borderId="14" xfId="0" applyNumberFormat="1" applyFont="1" applyBorder="1" applyAlignment="1">
      <alignment horizontal="center" vertical="center" textRotation="90" wrapText="1" shrinkToFit="1"/>
    </xf>
    <xf numFmtId="3" fontId="4" fillId="0" borderId="26" xfId="0" applyNumberFormat="1" applyFont="1" applyBorder="1" applyAlignment="1">
      <alignment horizontal="center" vertical="center" textRotation="90" wrapText="1" shrinkToFit="1"/>
    </xf>
    <xf numFmtId="0" fontId="6" fillId="0" borderId="60" xfId="0" applyFont="1" applyBorder="1" applyAlignment="1">
      <alignment horizontal="center" vertical="center" textRotation="90" shrinkToFit="1"/>
    </xf>
    <xf numFmtId="0" fontId="6" fillId="0" borderId="33" xfId="0" applyFont="1" applyBorder="1" applyAlignment="1">
      <alignment horizontal="center" vertical="center" textRotation="90" shrinkToFit="1"/>
    </xf>
    <xf numFmtId="0" fontId="4" fillId="0" borderId="13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6" borderId="48" xfId="0" applyFont="1" applyFill="1" applyBorder="1" applyAlignment="1">
      <alignment horizontal="left" vertical="top" wrapText="1"/>
    </xf>
    <xf numFmtId="0" fontId="4" fillId="6" borderId="46" xfId="0" applyFont="1" applyFill="1" applyBorder="1" applyAlignment="1">
      <alignment horizontal="left" vertical="top" wrapText="1"/>
    </xf>
    <xf numFmtId="3" fontId="4" fillId="7" borderId="73" xfId="0" applyNumberFormat="1" applyFont="1" applyFill="1" applyBorder="1" applyAlignment="1">
      <alignment horizontal="left" vertical="top"/>
    </xf>
    <xf numFmtId="0" fontId="16" fillId="0" borderId="70" xfId="0" applyFont="1" applyBorder="1" applyAlignment="1">
      <alignment horizontal="left" vertical="top"/>
    </xf>
    <xf numFmtId="0" fontId="16" fillId="0" borderId="71" xfId="0" applyFont="1" applyBorder="1" applyAlignment="1">
      <alignment horizontal="left" vertical="top"/>
    </xf>
    <xf numFmtId="49" fontId="6" fillId="9" borderId="39" xfId="0" applyNumberFormat="1" applyFont="1" applyFill="1" applyBorder="1" applyAlignment="1">
      <alignment horizontal="center" vertical="top"/>
    </xf>
    <xf numFmtId="0" fontId="4" fillId="6" borderId="92" xfId="0" applyFont="1" applyFill="1" applyBorder="1" applyAlignment="1">
      <alignment horizontal="left" vertical="top" wrapText="1"/>
    </xf>
    <xf numFmtId="0" fontId="4" fillId="6" borderId="51" xfId="0" applyFont="1" applyFill="1" applyBorder="1" applyAlignment="1">
      <alignment horizontal="center" vertical="top"/>
    </xf>
    <xf numFmtId="3" fontId="6" fillId="5" borderId="25" xfId="0" applyNumberFormat="1" applyFont="1" applyFill="1" applyBorder="1" applyAlignment="1">
      <alignment horizontal="right" vertical="top"/>
    </xf>
    <xf numFmtId="0" fontId="4" fillId="0" borderId="77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4" fillId="0" borderId="48" xfId="0" applyFont="1" applyFill="1" applyBorder="1" applyAlignment="1">
      <alignment horizontal="left" vertical="top" wrapText="1"/>
    </xf>
    <xf numFmtId="3" fontId="6" fillId="4" borderId="71" xfId="0" applyNumberFormat="1" applyFont="1" applyFill="1" applyBorder="1" applyAlignment="1">
      <alignment horizontal="right" vertical="top"/>
    </xf>
    <xf numFmtId="3" fontId="6" fillId="3" borderId="71" xfId="0" applyNumberFormat="1" applyFont="1" applyFill="1" applyBorder="1" applyAlignment="1">
      <alignment horizontal="right" vertical="top"/>
    </xf>
    <xf numFmtId="0" fontId="6" fillId="0" borderId="6" xfId="0" applyFont="1" applyBorder="1" applyAlignment="1">
      <alignment horizontal="center" vertical="center" textRotation="90" shrinkToFit="1"/>
    </xf>
    <xf numFmtId="0" fontId="6" fillId="0" borderId="78" xfId="0" applyFont="1" applyBorder="1" applyAlignment="1">
      <alignment horizontal="center" vertical="center" textRotation="90" shrinkToFit="1"/>
    </xf>
    <xf numFmtId="0" fontId="16" fillId="6" borderId="46" xfId="0" applyFont="1" applyFill="1" applyBorder="1" applyAlignment="1">
      <alignment vertical="top" wrapText="1"/>
    </xf>
    <xf numFmtId="3" fontId="4" fillId="6" borderId="14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top" wrapText="1"/>
    </xf>
    <xf numFmtId="3" fontId="4" fillId="6" borderId="38" xfId="0" applyNumberFormat="1" applyFont="1" applyFill="1" applyBorder="1" applyAlignment="1">
      <alignment horizontal="center" vertical="top" wrapText="1"/>
    </xf>
    <xf numFmtId="0" fontId="16" fillId="6" borderId="14" xfId="0" applyFont="1" applyFill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1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right"/>
    </xf>
    <xf numFmtId="3" fontId="4" fillId="0" borderId="7" xfId="0" applyNumberFormat="1" applyFont="1" applyFill="1" applyBorder="1" applyAlignment="1">
      <alignment horizontal="center" vertical="center" wrapText="1" shrinkToFit="1"/>
    </xf>
    <xf numFmtId="3" fontId="4" fillId="0" borderId="14" xfId="0" applyNumberFormat="1" applyFont="1" applyFill="1" applyBorder="1" applyAlignment="1">
      <alignment horizontal="center" vertical="center" wrapText="1" shrinkToFit="1"/>
    </xf>
    <xf numFmtId="3" fontId="4" fillId="0" borderId="26" xfId="0" applyNumberFormat="1" applyFont="1" applyFill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0" fontId="4" fillId="0" borderId="64" xfId="0" applyFont="1" applyBorder="1" applyAlignment="1">
      <alignment horizontal="center" vertical="center" textRotation="90" wrapText="1"/>
    </xf>
    <xf numFmtId="0" fontId="4" fillId="0" borderId="5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16" fillId="6" borderId="38" xfId="0" applyFont="1" applyFill="1" applyBorder="1" applyAlignment="1">
      <alignment horizontal="center" wrapText="1"/>
    </xf>
    <xf numFmtId="3" fontId="4" fillId="6" borderId="46" xfId="0" applyNumberFormat="1" applyFont="1" applyFill="1" applyBorder="1" applyAlignment="1">
      <alignment horizontal="center" vertical="top" wrapText="1"/>
    </xf>
    <xf numFmtId="3" fontId="4" fillId="6" borderId="81" xfId="0" applyNumberFormat="1" applyFont="1" applyFill="1" applyBorder="1" applyAlignment="1">
      <alignment horizontal="left" vertical="top" wrapText="1"/>
    </xf>
    <xf numFmtId="3" fontId="4" fillId="6" borderId="92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center" wrapText="1"/>
    </xf>
    <xf numFmtId="3" fontId="4" fillId="6" borderId="14" xfId="0" applyNumberFormat="1" applyFont="1" applyFill="1" applyBorder="1" applyAlignment="1">
      <alignment horizontal="center" vertical="center" wrapText="1"/>
    </xf>
    <xf numFmtId="3" fontId="4" fillId="6" borderId="7" xfId="0" applyNumberFormat="1" applyFont="1" applyFill="1" applyBorder="1" applyAlignment="1">
      <alignment horizontal="center" vertical="top" wrapText="1"/>
    </xf>
    <xf numFmtId="3" fontId="4" fillId="6" borderId="67" xfId="0" applyNumberFormat="1" applyFont="1" applyFill="1" applyBorder="1" applyAlignment="1">
      <alignment horizontal="left" vertical="top" wrapText="1"/>
    </xf>
    <xf numFmtId="0" fontId="16" fillId="0" borderId="64" xfId="0" applyFont="1" applyBorder="1" applyAlignment="1">
      <alignment horizontal="left" vertical="top" wrapText="1"/>
    </xf>
    <xf numFmtId="3" fontId="4" fillId="6" borderId="26" xfId="0" applyNumberFormat="1" applyFont="1" applyFill="1" applyBorder="1" applyAlignment="1">
      <alignment horizontal="center" vertical="top" wrapText="1"/>
    </xf>
    <xf numFmtId="49" fontId="6" fillId="6" borderId="11" xfId="0" applyNumberFormat="1" applyFont="1" applyFill="1" applyBorder="1" applyAlignment="1">
      <alignment horizontal="center" vertical="top"/>
    </xf>
    <xf numFmtId="49" fontId="6" fillId="6" borderId="55" xfId="0" applyNumberFormat="1" applyFont="1" applyFill="1" applyBorder="1" applyAlignment="1">
      <alignment horizontal="center" vertical="top"/>
    </xf>
    <xf numFmtId="0" fontId="4" fillId="6" borderId="48" xfId="1" applyNumberFormat="1" applyFont="1" applyFill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/>
    </xf>
    <xf numFmtId="0" fontId="16" fillId="0" borderId="46" xfId="0" applyFont="1" applyBorder="1" applyAlignment="1">
      <alignment horizontal="center" vertical="top"/>
    </xf>
    <xf numFmtId="0" fontId="4" fillId="6" borderId="92" xfId="1" applyNumberFormat="1" applyFont="1" applyFill="1" applyBorder="1" applyAlignment="1">
      <alignment horizontal="center" vertical="top" wrapText="1"/>
    </xf>
    <xf numFmtId="0" fontId="4" fillId="6" borderId="14" xfId="1" applyNumberFormat="1" applyFont="1" applyFill="1" applyBorder="1" applyAlignment="1">
      <alignment horizontal="center" vertical="top" wrapText="1"/>
    </xf>
    <xf numFmtId="0" fontId="4" fillId="6" borderId="38" xfId="1" applyNumberFormat="1" applyFont="1" applyFill="1" applyBorder="1" applyAlignment="1">
      <alignment horizontal="center" vertical="top" wrapText="1"/>
    </xf>
    <xf numFmtId="3" fontId="4" fillId="6" borderId="14" xfId="1" applyNumberFormat="1" applyFont="1" applyFill="1" applyBorder="1" applyAlignment="1">
      <alignment horizontal="center" vertical="top" wrapText="1"/>
    </xf>
    <xf numFmtId="0" fontId="4" fillId="6" borderId="81" xfId="0" applyNumberFormat="1" applyFont="1" applyFill="1" applyBorder="1" applyAlignment="1">
      <alignment horizontal="center" vertical="top"/>
    </xf>
    <xf numFmtId="0" fontId="4" fillId="6" borderId="43" xfId="0" applyNumberFormat="1" applyFont="1" applyFill="1" applyBorder="1" applyAlignment="1">
      <alignment horizontal="center" vertical="top"/>
    </xf>
    <xf numFmtId="0" fontId="4" fillId="6" borderId="88" xfId="0" applyNumberFormat="1" applyFont="1" applyFill="1" applyBorder="1" applyAlignment="1">
      <alignment horizontal="center" vertical="top"/>
    </xf>
    <xf numFmtId="0" fontId="4" fillId="6" borderId="89" xfId="0" applyNumberFormat="1" applyFont="1" applyFill="1" applyBorder="1" applyAlignment="1">
      <alignment horizontal="center" vertical="top"/>
    </xf>
    <xf numFmtId="0" fontId="4" fillId="6" borderId="48" xfId="1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4" fillId="6" borderId="10" xfId="0" applyFont="1" applyFill="1" applyBorder="1" applyAlignment="1">
      <alignment horizontal="left" vertical="top" wrapText="1"/>
    </xf>
    <xf numFmtId="0" fontId="16" fillId="6" borderId="35" xfId="0" applyFont="1" applyFill="1" applyBorder="1" applyAlignment="1">
      <alignment horizontal="left" vertical="top" wrapText="1"/>
    </xf>
    <xf numFmtId="3" fontId="4" fillId="0" borderId="50" xfId="0" applyNumberFormat="1" applyFont="1" applyBorder="1" applyAlignment="1">
      <alignment horizontal="center" vertical="top"/>
    </xf>
    <xf numFmtId="3" fontId="4" fillId="0" borderId="11" xfId="0" applyNumberFormat="1" applyFont="1" applyBorder="1" applyAlignment="1">
      <alignment horizontal="center" vertical="top"/>
    </xf>
    <xf numFmtId="3" fontId="4" fillId="0" borderId="27" xfId="0" applyNumberFormat="1" applyFont="1" applyBorder="1" applyAlignment="1">
      <alignment horizontal="center" vertical="top"/>
    </xf>
    <xf numFmtId="49" fontId="6" fillId="6" borderId="40" xfId="0" applyNumberFormat="1" applyFont="1" applyFill="1" applyBorder="1" applyAlignment="1">
      <alignment horizontal="center" vertical="top"/>
    </xf>
    <xf numFmtId="3" fontId="4" fillId="6" borderId="4" xfId="0" applyNumberFormat="1" applyFont="1" applyFill="1" applyBorder="1" applyAlignment="1">
      <alignment horizontal="center" vertical="top"/>
    </xf>
    <xf numFmtId="3" fontId="4" fillId="6" borderId="12" xfId="0" applyNumberFormat="1" applyFont="1" applyFill="1" applyBorder="1" applyAlignment="1">
      <alignment horizontal="center" vertical="top"/>
    </xf>
    <xf numFmtId="0" fontId="16" fillId="0" borderId="14" xfId="0" applyFont="1" applyBorder="1" applyAlignment="1">
      <alignment horizontal="center" vertical="center" wrapText="1"/>
    </xf>
    <xf numFmtId="3" fontId="4" fillId="6" borderId="51" xfId="0" applyNumberFormat="1" applyFont="1" applyFill="1" applyBorder="1" applyAlignment="1">
      <alignment horizontal="center" vertical="top" wrapText="1"/>
    </xf>
    <xf numFmtId="49" fontId="4" fillId="6" borderId="51" xfId="0" applyNumberFormat="1" applyFont="1" applyFill="1" applyBorder="1" applyAlignment="1">
      <alignment horizontal="center" vertical="top" wrapText="1"/>
    </xf>
    <xf numFmtId="0" fontId="16" fillId="6" borderId="51" xfId="0" applyFont="1" applyFill="1" applyBorder="1" applyAlignment="1">
      <alignment horizontal="center" vertical="top" wrapText="1"/>
    </xf>
    <xf numFmtId="49" fontId="4" fillId="6" borderId="48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3" fontId="4" fillId="9" borderId="36" xfId="0" applyNumberFormat="1" applyFont="1" applyFill="1" applyBorder="1" applyAlignment="1">
      <alignment horizontal="left" vertical="center" wrapText="1"/>
    </xf>
    <xf numFmtId="3" fontId="6" fillId="3" borderId="17" xfId="0" applyNumberFormat="1" applyFont="1" applyFill="1" applyBorder="1" applyAlignment="1">
      <alignment horizontal="righ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17" xfId="0" applyNumberFormat="1" applyFont="1" applyBorder="1" applyAlignment="1">
      <alignment horizontal="left" vertical="center" wrapText="1"/>
    </xf>
    <xf numFmtId="3" fontId="4" fillId="0" borderId="36" xfId="0" applyNumberFormat="1" applyFont="1" applyBorder="1" applyAlignment="1">
      <alignment horizontal="left" vertical="top" wrapText="1"/>
    </xf>
    <xf numFmtId="3" fontId="4" fillId="0" borderId="36" xfId="0" applyNumberFormat="1" applyFont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top" wrapText="1"/>
    </xf>
    <xf numFmtId="49" fontId="7" fillId="6" borderId="50" xfId="0" applyNumberFormat="1" applyFont="1" applyFill="1" applyBorder="1" applyAlignment="1">
      <alignment horizontal="center" vertical="top" wrapText="1"/>
    </xf>
    <xf numFmtId="166" fontId="4" fillId="6" borderId="32" xfId="0" applyNumberFormat="1" applyFont="1" applyFill="1" applyBorder="1" applyAlignment="1">
      <alignment horizontal="center" vertical="top"/>
    </xf>
    <xf numFmtId="3" fontId="6" fillId="3" borderId="67" xfId="0" applyNumberFormat="1" applyFont="1" applyFill="1" applyBorder="1" applyAlignment="1">
      <alignment horizontal="right" vertical="top" wrapText="1"/>
    </xf>
    <xf numFmtId="49" fontId="4" fillId="6" borderId="48" xfId="0" applyNumberFormat="1" applyFont="1" applyFill="1" applyBorder="1" applyAlignment="1">
      <alignment horizontal="center" vertical="center" wrapText="1"/>
    </xf>
    <xf numFmtId="49" fontId="4" fillId="6" borderId="14" xfId="0" applyNumberFormat="1" applyFont="1" applyFill="1" applyBorder="1" applyAlignment="1">
      <alignment horizontal="center" vertical="center" wrapText="1"/>
    </xf>
    <xf numFmtId="49" fontId="4" fillId="6" borderId="38" xfId="0" applyNumberFormat="1" applyFont="1" applyFill="1" applyBorder="1" applyAlignment="1">
      <alignment horizontal="center" vertical="center" wrapText="1"/>
    </xf>
  </cellXfs>
  <cellStyles count="6">
    <cellStyle name="Įprastas" xfId="0" builtinId="0"/>
    <cellStyle name="Įprastas 2" xfId="5"/>
    <cellStyle name="Įprastas 4" xfId="4"/>
    <cellStyle name="Įprastas 5" xfId="2"/>
    <cellStyle name="Kablelis" xfId="1" builtinId="3"/>
    <cellStyle name="Normal_biudz uz 2001 atskaitomybe3" xfId="3"/>
  </cellStyles>
  <dxfs count="0"/>
  <tableStyles count="0" defaultTableStyle="TableStyleMedium2" defaultPivotStyle="PivotStyleLight16"/>
  <colors>
    <mruColors>
      <color rgb="FFCCFFCC"/>
      <color rgb="FFFFFFCC"/>
      <color rgb="FFFFFF99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09"/>
  <sheetViews>
    <sheetView tabSelected="1" zoomScaleNormal="100" zoomScaleSheetLayoutView="100" workbookViewId="0">
      <selection activeCell="Q4" sqref="Q4"/>
    </sheetView>
  </sheetViews>
  <sheetFormatPr defaultColWidth="9.140625" defaultRowHeight="15"/>
  <cols>
    <col min="1" max="1" width="3" style="66" customWidth="1"/>
    <col min="2" max="2" width="2.85546875" style="66" customWidth="1"/>
    <col min="3" max="3" width="3" style="238" customWidth="1"/>
    <col min="4" max="4" width="33.85546875" style="66" customWidth="1"/>
    <col min="5" max="5" width="4.42578125" style="66" customWidth="1"/>
    <col min="6" max="6" width="9.140625" style="66"/>
    <col min="7" max="9" width="9.42578125" style="66" customWidth="1"/>
    <col min="10" max="10" width="36.5703125" style="66" customWidth="1"/>
    <col min="11" max="13" width="5.5703125" style="66" customWidth="1"/>
    <col min="14" max="16384" width="9.140625" style="66"/>
  </cols>
  <sheetData>
    <row r="1" spans="1:13" s="4" customFormat="1" ht="30.75" customHeight="1">
      <c r="A1" s="1"/>
      <c r="B1" s="1"/>
      <c r="C1" s="237"/>
      <c r="D1" s="1"/>
      <c r="E1" s="153"/>
      <c r="F1" s="3"/>
      <c r="G1" s="236"/>
      <c r="H1" s="236"/>
      <c r="I1" s="236"/>
      <c r="J1" s="1417" t="s">
        <v>262</v>
      </c>
      <c r="K1" s="1417"/>
      <c r="L1" s="1417"/>
      <c r="M1" s="1417"/>
    </row>
    <row r="2" spans="1:13" ht="14.25" customHeight="1">
      <c r="G2" s="236"/>
      <c r="H2" s="236"/>
      <c r="I2" s="236"/>
      <c r="J2" s="797" t="s">
        <v>263</v>
      </c>
    </row>
    <row r="3" spans="1:13" ht="12" customHeight="1">
      <c r="G3" s="236"/>
      <c r="H3" s="236"/>
      <c r="I3" s="236"/>
      <c r="J3" s="775"/>
    </row>
    <row r="4" spans="1:13" s="1" customFormat="1" ht="15" customHeight="1">
      <c r="A4" s="1418" t="s">
        <v>279</v>
      </c>
      <c r="B4" s="1418"/>
      <c r="C4" s="1418"/>
      <c r="D4" s="1418"/>
      <c r="E4" s="1418"/>
      <c r="F4" s="1418"/>
      <c r="G4" s="1418"/>
      <c r="H4" s="1418"/>
      <c r="I4" s="1418"/>
      <c r="J4" s="1418"/>
      <c r="K4" s="1418"/>
      <c r="L4" s="1418"/>
      <c r="M4" s="1418"/>
    </row>
    <row r="5" spans="1:13" s="1" customFormat="1" ht="15" customHeight="1">
      <c r="A5" s="1419" t="s">
        <v>253</v>
      </c>
      <c r="B5" s="1419"/>
      <c r="C5" s="1419"/>
      <c r="D5" s="1419"/>
      <c r="E5" s="1419"/>
      <c r="F5" s="1419"/>
      <c r="G5" s="1419"/>
      <c r="H5" s="1419"/>
      <c r="I5" s="1419"/>
      <c r="J5" s="1419"/>
      <c r="K5" s="1419"/>
      <c r="L5" s="1419"/>
      <c r="M5" s="1419"/>
    </row>
    <row r="6" spans="1:13" s="1" customFormat="1" ht="15" customHeight="1">
      <c r="A6" s="1420" t="s">
        <v>88</v>
      </c>
      <c r="B6" s="1420"/>
      <c r="C6" s="1420"/>
      <c r="D6" s="1420"/>
      <c r="E6" s="1420"/>
      <c r="F6" s="1420"/>
      <c r="G6" s="1420"/>
      <c r="H6" s="1420"/>
      <c r="I6" s="1420"/>
      <c r="J6" s="1420"/>
      <c r="K6" s="1420"/>
      <c r="L6" s="1420"/>
      <c r="M6" s="1420"/>
    </row>
    <row r="7" spans="1:13" s="1" customFormat="1" ht="21" customHeight="1" thickBot="1">
      <c r="C7" s="237"/>
      <c r="E7" s="2"/>
      <c r="G7" s="343"/>
      <c r="H7" s="343"/>
      <c r="I7" s="343"/>
      <c r="J7" s="1421" t="s">
        <v>89</v>
      </c>
      <c r="K7" s="1421"/>
      <c r="L7" s="1421"/>
      <c r="M7" s="1421"/>
    </row>
    <row r="8" spans="1:13" s="41" customFormat="1" ht="21.75" customHeight="1">
      <c r="A8" s="1446" t="s">
        <v>0</v>
      </c>
      <c r="B8" s="1449" t="s">
        <v>1</v>
      </c>
      <c r="C8" s="1452" t="s">
        <v>2</v>
      </c>
      <c r="D8" s="1455" t="s">
        <v>4</v>
      </c>
      <c r="E8" s="1458" t="s">
        <v>5</v>
      </c>
      <c r="F8" s="1438" t="s">
        <v>6</v>
      </c>
      <c r="G8" s="1441" t="s">
        <v>303</v>
      </c>
      <c r="H8" s="1443" t="s">
        <v>304</v>
      </c>
      <c r="I8" s="1441" t="s">
        <v>305</v>
      </c>
      <c r="J8" s="1422" t="s">
        <v>310</v>
      </c>
      <c r="K8" s="1423"/>
      <c r="L8" s="1423"/>
      <c r="M8" s="1424"/>
    </row>
    <row r="9" spans="1:13" s="41" customFormat="1" ht="18.75" customHeight="1">
      <c r="A9" s="1447"/>
      <c r="B9" s="1450"/>
      <c r="C9" s="1453"/>
      <c r="D9" s="1456"/>
      <c r="E9" s="1459"/>
      <c r="F9" s="1439"/>
      <c r="G9" s="1442"/>
      <c r="H9" s="1444"/>
      <c r="I9" s="1442"/>
      <c r="J9" s="1425" t="s">
        <v>4</v>
      </c>
      <c r="K9" s="1427" t="s">
        <v>306</v>
      </c>
      <c r="L9" s="1428"/>
      <c r="M9" s="1429"/>
    </row>
    <row r="10" spans="1:13" s="41" customFormat="1" ht="110.45" customHeight="1" thickBot="1">
      <c r="A10" s="1448"/>
      <c r="B10" s="1451"/>
      <c r="C10" s="1454"/>
      <c r="D10" s="1457"/>
      <c r="E10" s="1460"/>
      <c r="F10" s="1440"/>
      <c r="G10" s="1442"/>
      <c r="H10" s="1445"/>
      <c r="I10" s="1442"/>
      <c r="J10" s="1426"/>
      <c r="K10" s="937" t="s">
        <v>307</v>
      </c>
      <c r="L10" s="937" t="s">
        <v>308</v>
      </c>
      <c r="M10" s="89" t="s">
        <v>309</v>
      </c>
    </row>
    <row r="11" spans="1:13" s="1" customFormat="1" ht="15.75" customHeight="1">
      <c r="A11" s="1430" t="s">
        <v>254</v>
      </c>
      <c r="B11" s="1431"/>
      <c r="C11" s="1431"/>
      <c r="D11" s="1431"/>
      <c r="E11" s="1431"/>
      <c r="F11" s="1431"/>
      <c r="G11" s="1431"/>
      <c r="H11" s="1431"/>
      <c r="I11" s="1431"/>
      <c r="J11" s="1431"/>
      <c r="K11" s="1431"/>
      <c r="L11" s="1431"/>
      <c r="M11" s="1432"/>
    </row>
    <row r="12" spans="1:13" s="1" customFormat="1" ht="14.25" customHeight="1">
      <c r="A12" s="1433" t="s">
        <v>8</v>
      </c>
      <c r="B12" s="1434"/>
      <c r="C12" s="1434"/>
      <c r="D12" s="1434"/>
      <c r="E12" s="1434"/>
      <c r="F12" s="1434"/>
      <c r="G12" s="1434"/>
      <c r="H12" s="1434"/>
      <c r="I12" s="1434"/>
      <c r="J12" s="1434"/>
      <c r="K12" s="1434"/>
      <c r="L12" s="1434"/>
      <c r="M12" s="1435"/>
    </row>
    <row r="13" spans="1:13" s="1" customFormat="1" ht="14.25" customHeight="1">
      <c r="A13" s="5" t="s">
        <v>9</v>
      </c>
      <c r="B13" s="1436" t="s">
        <v>280</v>
      </c>
      <c r="C13" s="1436"/>
      <c r="D13" s="1436"/>
      <c r="E13" s="1436"/>
      <c r="F13" s="1436"/>
      <c r="G13" s="1436"/>
      <c r="H13" s="1436"/>
      <c r="I13" s="1436"/>
      <c r="J13" s="1436"/>
      <c r="K13" s="1436"/>
      <c r="L13" s="1436"/>
      <c r="M13" s="1437"/>
    </row>
    <row r="14" spans="1:13" s="1" customFormat="1" ht="15.75" customHeight="1">
      <c r="A14" s="6" t="s">
        <v>9</v>
      </c>
      <c r="B14" s="7" t="s">
        <v>9</v>
      </c>
      <c r="C14" s="1461" t="s">
        <v>281</v>
      </c>
      <c r="D14" s="1462"/>
      <c r="E14" s="1462"/>
      <c r="F14" s="1462"/>
      <c r="G14" s="1462"/>
      <c r="H14" s="1462"/>
      <c r="I14" s="1462"/>
      <c r="J14" s="1462"/>
      <c r="K14" s="1462"/>
      <c r="L14" s="1462"/>
      <c r="M14" s="1463"/>
    </row>
    <row r="15" spans="1:13" s="4" customFormat="1" ht="15.75" customHeight="1">
      <c r="A15" s="8" t="s">
        <v>9</v>
      </c>
      <c r="B15" s="9" t="s">
        <v>9</v>
      </c>
      <c r="C15" s="127" t="s">
        <v>9</v>
      </c>
      <c r="D15" s="1479" t="s">
        <v>10</v>
      </c>
      <c r="E15" s="10"/>
      <c r="F15" s="779" t="s">
        <v>13</v>
      </c>
      <c r="G15" s="369">
        <f>8874.2+50.4+15+20+3</f>
        <v>8962.6</v>
      </c>
      <c r="H15" s="379">
        <v>8948.2999999999993</v>
      </c>
      <c r="I15" s="408">
        <v>8926.7999999999993</v>
      </c>
      <c r="J15" s="150"/>
      <c r="K15" s="803"/>
      <c r="L15" s="799"/>
      <c r="M15" s="804"/>
    </row>
    <row r="16" spans="1:13" s="4" customFormat="1" ht="15.75" customHeight="1">
      <c r="A16" s="798"/>
      <c r="B16" s="9"/>
      <c r="C16" s="248"/>
      <c r="D16" s="1480"/>
      <c r="E16" s="10"/>
      <c r="F16" s="779" t="s">
        <v>257</v>
      </c>
      <c r="G16" s="369">
        <v>557.29999999999995</v>
      </c>
      <c r="H16" s="378">
        <v>557.29999999999995</v>
      </c>
      <c r="I16" s="455">
        <v>557.29999999999995</v>
      </c>
      <c r="J16" s="150"/>
      <c r="K16" s="799"/>
      <c r="L16" s="799"/>
      <c r="M16" s="804"/>
    </row>
    <row r="17" spans="1:13" s="4" customFormat="1" ht="15.75" customHeight="1">
      <c r="A17" s="798"/>
      <c r="B17" s="9"/>
      <c r="C17" s="248"/>
      <c r="D17" s="1480"/>
      <c r="E17" s="10"/>
      <c r="F17" s="779" t="s">
        <v>31</v>
      </c>
      <c r="G17" s="369">
        <v>15</v>
      </c>
      <c r="H17" s="378">
        <v>15</v>
      </c>
      <c r="I17" s="455">
        <v>15</v>
      </c>
      <c r="J17" s="150"/>
      <c r="K17" s="799"/>
      <c r="L17" s="799"/>
      <c r="M17" s="800"/>
    </row>
    <row r="18" spans="1:13" s="4" customFormat="1" ht="15.75" customHeight="1">
      <c r="A18" s="798"/>
      <c r="B18" s="9"/>
      <c r="C18" s="248"/>
      <c r="D18" s="1480"/>
      <c r="E18" s="10"/>
      <c r="F18" s="779" t="s">
        <v>14</v>
      </c>
      <c r="G18" s="369">
        <f>658.8+29+174.7+50.8+9.4-0.8+86.3</f>
        <v>1008.1999999999999</v>
      </c>
      <c r="H18" s="378">
        <f>641.7+29</f>
        <v>670.7</v>
      </c>
      <c r="I18" s="455">
        <f>641.7+29</f>
        <v>670.7</v>
      </c>
      <c r="J18" s="150"/>
      <c r="K18" s="799"/>
      <c r="L18" s="799"/>
      <c r="M18" s="800"/>
    </row>
    <row r="19" spans="1:13" s="4" customFormat="1" ht="15.75" customHeight="1">
      <c r="A19" s="798"/>
      <c r="B19" s="9"/>
      <c r="C19" s="248"/>
      <c r="D19" s="1480"/>
      <c r="E19" s="10"/>
      <c r="F19" s="779" t="s">
        <v>16</v>
      </c>
      <c r="G19" s="369">
        <v>100.5</v>
      </c>
      <c r="H19" s="378"/>
      <c r="I19" s="455">
        <v>5.5</v>
      </c>
      <c r="J19" s="150"/>
      <c r="K19" s="799"/>
      <c r="L19" s="799"/>
      <c r="M19" s="800"/>
    </row>
    <row r="20" spans="1:13" s="4" customFormat="1" ht="15.75" customHeight="1">
      <c r="A20" s="798"/>
      <c r="B20" s="9"/>
      <c r="C20" s="248"/>
      <c r="D20" s="1480"/>
      <c r="E20" s="10"/>
      <c r="F20" s="779" t="s">
        <v>91</v>
      </c>
      <c r="G20" s="369">
        <v>571.6</v>
      </c>
      <c r="H20" s="378"/>
      <c r="I20" s="455"/>
      <c r="J20" s="150"/>
      <c r="K20" s="799"/>
      <c r="L20" s="799"/>
      <c r="M20" s="800"/>
    </row>
    <row r="21" spans="1:13" s="4" customFormat="1" ht="15.75" customHeight="1">
      <c r="A21" s="798"/>
      <c r="B21" s="9"/>
      <c r="C21" s="248"/>
      <c r="D21" s="1480"/>
      <c r="E21" s="10"/>
      <c r="F21" s="779" t="s">
        <v>32</v>
      </c>
      <c r="G21" s="369">
        <v>19</v>
      </c>
      <c r="H21" s="378"/>
      <c r="I21" s="455"/>
      <c r="J21" s="150"/>
      <c r="K21" s="799"/>
      <c r="L21" s="799"/>
      <c r="M21" s="800"/>
    </row>
    <row r="22" spans="1:13" s="4" customFormat="1" ht="15.75" customHeight="1">
      <c r="A22" s="798"/>
      <c r="B22" s="9"/>
      <c r="C22" s="248"/>
      <c r="D22" s="1481"/>
      <c r="E22" s="10"/>
      <c r="F22" s="779" t="s">
        <v>17</v>
      </c>
      <c r="G22" s="369">
        <v>65.900000000000006</v>
      </c>
      <c r="H22" s="389"/>
      <c r="I22" s="452"/>
      <c r="J22" s="150"/>
      <c r="K22" s="799"/>
      <c r="L22" s="799"/>
      <c r="M22" s="800"/>
    </row>
    <row r="23" spans="1:13" s="4" customFormat="1" ht="27" customHeight="1">
      <c r="A23" s="11"/>
      <c r="B23" s="12"/>
      <c r="C23" s="239"/>
      <c r="D23" s="1464" t="s">
        <v>11</v>
      </c>
      <c r="E23" s="1467"/>
      <c r="F23" s="812" t="s">
        <v>264</v>
      </c>
      <c r="G23" s="813">
        <v>7728.9</v>
      </c>
      <c r="H23" s="814">
        <f>8303.6-58.6-13-482.6</f>
        <v>7749.4</v>
      </c>
      <c r="I23" s="815">
        <f>8303.6-58.6-13-482.6</f>
        <v>7749.4</v>
      </c>
      <c r="J23" s="762" t="s">
        <v>90</v>
      </c>
      <c r="K23" s="278">
        <v>432.5</v>
      </c>
      <c r="L23" s="278">
        <v>432.5</v>
      </c>
      <c r="M23" s="810">
        <v>432.5</v>
      </c>
    </row>
    <row r="24" spans="1:13" s="4" customFormat="1" ht="27.75" customHeight="1">
      <c r="A24" s="11"/>
      <c r="B24" s="12"/>
      <c r="C24" s="239"/>
      <c r="D24" s="1465"/>
      <c r="E24" s="1468"/>
      <c r="F24" s="816" t="s">
        <v>264</v>
      </c>
      <c r="G24" s="817"/>
      <c r="H24" s="818"/>
      <c r="I24" s="819"/>
      <c r="J24" s="809"/>
      <c r="K24" s="683"/>
      <c r="L24" s="625"/>
      <c r="M24" s="808"/>
    </row>
    <row r="25" spans="1:13" s="4" customFormat="1" ht="15" customHeight="1">
      <c r="A25" s="11"/>
      <c r="B25" s="12"/>
      <c r="C25" s="239"/>
      <c r="D25" s="1465"/>
      <c r="E25" s="1468"/>
      <c r="F25" s="816" t="s">
        <v>265</v>
      </c>
      <c r="G25" s="817">
        <v>482.6</v>
      </c>
      <c r="H25" s="818">
        <v>482.6</v>
      </c>
      <c r="I25" s="819">
        <v>482.6</v>
      </c>
      <c r="J25" s="807"/>
      <c r="K25" s="625"/>
      <c r="L25" s="683"/>
      <c r="M25" s="808"/>
    </row>
    <row r="26" spans="1:13" s="4" customFormat="1" ht="15.6" customHeight="1">
      <c r="A26" s="13"/>
      <c r="B26" s="14"/>
      <c r="C26" s="127"/>
      <c r="D26" s="1466"/>
      <c r="E26" s="1468"/>
      <c r="F26" s="816" t="s">
        <v>266</v>
      </c>
      <c r="G26" s="817">
        <v>15</v>
      </c>
      <c r="H26" s="818">
        <v>15</v>
      </c>
      <c r="I26" s="819">
        <v>15</v>
      </c>
      <c r="J26" s="780"/>
      <c r="K26" s="280"/>
      <c r="L26" s="280"/>
      <c r="M26" s="277"/>
    </row>
    <row r="27" spans="1:13" s="4" customFormat="1" ht="12.75" customHeight="1">
      <c r="A27" s="13"/>
      <c r="B27" s="15"/>
      <c r="C27" s="240"/>
      <c r="D27" s="776"/>
      <c r="E27" s="777"/>
      <c r="F27" s="816" t="s">
        <v>267</v>
      </c>
      <c r="G27" s="817">
        <v>19</v>
      </c>
      <c r="H27" s="818"/>
      <c r="I27" s="819"/>
      <c r="J27" s="167"/>
      <c r="K27" s="280"/>
      <c r="L27" s="280"/>
      <c r="M27" s="277"/>
    </row>
    <row r="28" spans="1:13" s="4" customFormat="1" ht="13.5" customHeight="1">
      <c r="A28" s="13"/>
      <c r="B28" s="15"/>
      <c r="C28" s="240"/>
      <c r="D28" s="776"/>
      <c r="E28" s="777"/>
      <c r="F28" s="816" t="s">
        <v>268</v>
      </c>
      <c r="G28" s="817">
        <v>641.70000000000005</v>
      </c>
      <c r="H28" s="820">
        <v>641.70000000000005</v>
      </c>
      <c r="I28" s="821">
        <v>641.70000000000005</v>
      </c>
      <c r="J28" s="167"/>
      <c r="K28" s="280"/>
      <c r="L28" s="280"/>
      <c r="M28" s="277"/>
    </row>
    <row r="29" spans="1:13" s="1" customFormat="1" ht="30.95" customHeight="1">
      <c r="A29" s="1469"/>
      <c r="B29" s="1470"/>
      <c r="C29" s="1471"/>
      <c r="D29" s="1464" t="s">
        <v>131</v>
      </c>
      <c r="E29" s="138"/>
      <c r="F29" s="822" t="s">
        <v>264</v>
      </c>
      <c r="G29" s="823">
        <f>672.7-160.2-74.7+45+50</f>
        <v>532.79999999999995</v>
      </c>
      <c r="H29" s="814">
        <f>733.5-100.2-74.7+45</f>
        <v>603.59999999999991</v>
      </c>
      <c r="I29" s="815">
        <f>733.5-105.7-74.7+45</f>
        <v>598.09999999999991</v>
      </c>
      <c r="J29" s="811" t="s">
        <v>144</v>
      </c>
      <c r="K29" s="297">
        <v>5</v>
      </c>
      <c r="L29" s="297">
        <v>5</v>
      </c>
      <c r="M29" s="345">
        <v>5</v>
      </c>
    </row>
    <row r="30" spans="1:13" s="1" customFormat="1" ht="16.5" customHeight="1">
      <c r="A30" s="1469"/>
      <c r="B30" s="1470"/>
      <c r="C30" s="1471"/>
      <c r="D30" s="1472"/>
      <c r="E30" s="146"/>
      <c r="F30" s="816" t="s">
        <v>269</v>
      </c>
      <c r="G30" s="817">
        <f>81.4+19.1</f>
        <v>100.5</v>
      </c>
      <c r="H30" s="818"/>
      <c r="I30" s="819">
        <v>5.5</v>
      </c>
      <c r="J30" s="156" t="s">
        <v>82</v>
      </c>
      <c r="K30" s="284">
        <v>21</v>
      </c>
      <c r="L30" s="284">
        <v>21</v>
      </c>
      <c r="M30" s="220">
        <v>21</v>
      </c>
    </row>
    <row r="31" spans="1:13" s="1" customFormat="1" ht="15.6" customHeight="1">
      <c r="A31" s="1469"/>
      <c r="B31" s="1470"/>
      <c r="C31" s="1471"/>
      <c r="D31" s="1472"/>
      <c r="E31" s="146"/>
      <c r="F31" s="816" t="s">
        <v>264</v>
      </c>
      <c r="G31" s="817"/>
      <c r="H31" s="818"/>
      <c r="I31" s="819"/>
      <c r="J31" s="493" t="s">
        <v>218</v>
      </c>
      <c r="K31" s="323">
        <v>50</v>
      </c>
      <c r="L31" s="322">
        <v>50</v>
      </c>
      <c r="M31" s="583">
        <v>50</v>
      </c>
    </row>
    <row r="32" spans="1:13" s="1" customFormat="1" ht="17.25" customHeight="1">
      <c r="A32" s="1469"/>
      <c r="B32" s="1470"/>
      <c r="C32" s="1471"/>
      <c r="D32" s="1472"/>
      <c r="E32" s="146"/>
      <c r="F32" s="816" t="s">
        <v>270</v>
      </c>
      <c r="G32" s="817">
        <v>40.9</v>
      </c>
      <c r="H32" s="818"/>
      <c r="I32" s="819"/>
      <c r="J32" s="1477" t="s">
        <v>282</v>
      </c>
      <c r="K32" s="1473">
        <v>1062</v>
      </c>
      <c r="L32" s="1473">
        <v>1062</v>
      </c>
      <c r="M32" s="1475">
        <v>1062</v>
      </c>
    </row>
    <row r="33" spans="1:13" s="1" customFormat="1" ht="16.5" customHeight="1">
      <c r="A33" s="1469"/>
      <c r="B33" s="1470"/>
      <c r="C33" s="1471"/>
      <c r="D33" s="1472"/>
      <c r="E33" s="146"/>
      <c r="F33" s="824" t="s">
        <v>265</v>
      </c>
      <c r="G33" s="818">
        <v>74.7</v>
      </c>
      <c r="H33" s="818">
        <v>74.7</v>
      </c>
      <c r="I33" s="819">
        <v>74.7</v>
      </c>
      <c r="J33" s="1478"/>
      <c r="K33" s="1474"/>
      <c r="L33" s="1474"/>
      <c r="M33" s="1476"/>
    </row>
    <row r="34" spans="1:13" s="1" customFormat="1" ht="26.25" customHeight="1">
      <c r="A34" s="22"/>
      <c r="B34" s="738"/>
      <c r="C34" s="757"/>
      <c r="D34" s="1487" t="s">
        <v>132</v>
      </c>
      <c r="E34" s="136"/>
      <c r="F34" s="825" t="s">
        <v>264</v>
      </c>
      <c r="G34" s="814">
        <v>134</v>
      </c>
      <c r="H34" s="826">
        <v>156.30000000000001</v>
      </c>
      <c r="I34" s="815">
        <v>156.30000000000001</v>
      </c>
      <c r="J34" s="1490" t="s">
        <v>138</v>
      </c>
      <c r="K34" s="1492" t="s">
        <v>119</v>
      </c>
      <c r="L34" s="1492" t="s">
        <v>119</v>
      </c>
      <c r="M34" s="1482" t="s">
        <v>119</v>
      </c>
    </row>
    <row r="35" spans="1:13" s="1" customFormat="1" ht="27" customHeight="1">
      <c r="A35" s="22"/>
      <c r="B35" s="738"/>
      <c r="C35" s="757"/>
      <c r="D35" s="1488"/>
      <c r="E35" s="137"/>
      <c r="F35" s="827" t="s">
        <v>270</v>
      </c>
      <c r="G35" s="818">
        <v>25</v>
      </c>
      <c r="H35" s="828"/>
      <c r="I35" s="819"/>
      <c r="J35" s="1491"/>
      <c r="K35" s="1493"/>
      <c r="L35" s="1493"/>
      <c r="M35" s="1483"/>
    </row>
    <row r="36" spans="1:13" s="1" customFormat="1" ht="22.5" customHeight="1">
      <c r="A36" s="22"/>
      <c r="B36" s="738"/>
      <c r="C36" s="757"/>
      <c r="D36" s="1489"/>
      <c r="E36" s="774"/>
      <c r="F36" s="824" t="s">
        <v>271</v>
      </c>
      <c r="G36" s="818">
        <v>12</v>
      </c>
      <c r="H36" s="828"/>
      <c r="I36" s="819"/>
      <c r="J36" s="1484" t="s">
        <v>104</v>
      </c>
      <c r="K36" s="287" t="s">
        <v>145</v>
      </c>
      <c r="L36" s="287" t="s">
        <v>145</v>
      </c>
      <c r="M36" s="285" t="s">
        <v>145</v>
      </c>
    </row>
    <row r="37" spans="1:13" s="1" customFormat="1" ht="16.5" customHeight="1">
      <c r="A37" s="22"/>
      <c r="B37" s="738"/>
      <c r="C37" s="757"/>
      <c r="D37" s="745"/>
      <c r="E37" s="774"/>
      <c r="F37" s="827"/>
      <c r="G37" s="818"/>
      <c r="H37" s="828"/>
      <c r="I37" s="829"/>
      <c r="J37" s="1485"/>
      <c r="K37" s="99"/>
      <c r="L37" s="99"/>
      <c r="M37" s="286"/>
    </row>
    <row r="38" spans="1:13" s="1" customFormat="1" ht="26.25" customHeight="1">
      <c r="A38" s="22"/>
      <c r="B38" s="738"/>
      <c r="C38" s="757"/>
      <c r="D38" s="180" t="s">
        <v>148</v>
      </c>
      <c r="E38" s="139"/>
      <c r="F38" s="830" t="s">
        <v>264</v>
      </c>
      <c r="G38" s="831">
        <v>35.9</v>
      </c>
      <c r="H38" s="832">
        <v>35.9</v>
      </c>
      <c r="I38" s="833">
        <v>5.9</v>
      </c>
      <c r="J38" s="380" t="s">
        <v>150</v>
      </c>
      <c r="K38" s="1350">
        <v>600</v>
      </c>
      <c r="L38" s="1350">
        <v>600</v>
      </c>
      <c r="M38" s="586"/>
    </row>
    <row r="39" spans="1:13" s="1" customFormat="1" ht="27.95" customHeight="1">
      <c r="A39" s="22"/>
      <c r="B39" s="738"/>
      <c r="C39" s="757"/>
      <c r="D39" s="778"/>
      <c r="E39" s="139"/>
      <c r="F39" s="827"/>
      <c r="G39" s="818"/>
      <c r="H39" s="828"/>
      <c r="I39" s="819"/>
      <c r="J39" s="381" t="s">
        <v>153</v>
      </c>
      <c r="K39" s="545">
        <v>1</v>
      </c>
      <c r="L39" s="545">
        <v>1</v>
      </c>
      <c r="M39" s="582">
        <v>1</v>
      </c>
    </row>
    <row r="40" spans="1:13" s="1" customFormat="1" ht="15.95" customHeight="1">
      <c r="A40" s="22"/>
      <c r="B40" s="738"/>
      <c r="C40" s="757"/>
      <c r="D40" s="778"/>
      <c r="E40" s="139"/>
      <c r="F40" s="824"/>
      <c r="G40" s="818"/>
      <c r="H40" s="828"/>
      <c r="I40" s="819"/>
      <c r="J40" s="382" t="s">
        <v>194</v>
      </c>
      <c r="K40" s="545">
        <v>15</v>
      </c>
      <c r="L40" s="545">
        <v>15</v>
      </c>
      <c r="M40" s="582">
        <v>15</v>
      </c>
    </row>
    <row r="41" spans="1:13" s="1" customFormat="1" ht="15.6" customHeight="1">
      <c r="A41" s="22"/>
      <c r="B41" s="738"/>
      <c r="C41" s="757"/>
      <c r="D41" s="1464" t="s">
        <v>283</v>
      </c>
      <c r="E41" s="257"/>
      <c r="F41" s="812" t="s">
        <v>264</v>
      </c>
      <c r="G41" s="814">
        <f>250-100-50-50</f>
        <v>50</v>
      </c>
      <c r="H41" s="826"/>
      <c r="I41" s="815"/>
      <c r="J41" s="152" t="s">
        <v>188</v>
      </c>
      <c r="K41" s="297">
        <v>7</v>
      </c>
      <c r="L41" s="281"/>
      <c r="M41" s="345"/>
    </row>
    <row r="42" spans="1:13" s="1" customFormat="1" ht="15.6" customHeight="1">
      <c r="A42" s="22"/>
      <c r="B42" s="738"/>
      <c r="C42" s="757"/>
      <c r="D42" s="1465"/>
      <c r="E42" s="147"/>
      <c r="F42" s="824" t="s">
        <v>271</v>
      </c>
      <c r="G42" s="818">
        <f>450+50+50</f>
        <v>550</v>
      </c>
      <c r="H42" s="828"/>
      <c r="I42" s="819"/>
      <c r="J42" s="1498" t="s">
        <v>322</v>
      </c>
      <c r="K42" s="1412">
        <v>7667</v>
      </c>
      <c r="L42" s="287"/>
      <c r="M42" s="151"/>
    </row>
    <row r="43" spans="1:13" s="1" customFormat="1" ht="15.6" customHeight="1">
      <c r="A43" s="22"/>
      <c r="B43" s="738"/>
      <c r="C43" s="757"/>
      <c r="D43" s="1486"/>
      <c r="E43" s="258"/>
      <c r="F43" s="834" t="s">
        <v>268</v>
      </c>
      <c r="G43" s="820">
        <v>17.100000000000001</v>
      </c>
      <c r="H43" s="835"/>
      <c r="I43" s="821"/>
      <c r="J43" s="1499"/>
      <c r="K43" s="290"/>
      <c r="L43" s="291"/>
      <c r="M43" s="289"/>
    </row>
    <row r="44" spans="1:13" s="1" customFormat="1" ht="26.1" customHeight="1">
      <c r="A44" s="735"/>
      <c r="B44" s="738"/>
      <c r="C44" s="772"/>
      <c r="D44" s="1464" t="s">
        <v>231</v>
      </c>
      <c r="E44" s="916" t="s">
        <v>164</v>
      </c>
      <c r="F44" s="812" t="s">
        <v>264</v>
      </c>
      <c r="G44" s="814">
        <v>12</v>
      </c>
      <c r="H44" s="814">
        <v>42</v>
      </c>
      <c r="I44" s="823">
        <v>42</v>
      </c>
      <c r="J44" s="565" t="s">
        <v>147</v>
      </c>
      <c r="K44" s="296" t="s">
        <v>326</v>
      </c>
      <c r="L44" s="1243" t="s">
        <v>248</v>
      </c>
      <c r="M44" s="293" t="s">
        <v>248</v>
      </c>
    </row>
    <row r="45" spans="1:13" s="1" customFormat="1" ht="27.95" customHeight="1">
      <c r="A45" s="735"/>
      <c r="B45" s="771"/>
      <c r="C45" s="772"/>
      <c r="D45" s="1495"/>
      <c r="E45" s="686"/>
      <c r="F45" s="824"/>
      <c r="G45" s="818"/>
      <c r="H45" s="818"/>
      <c r="I45" s="821"/>
      <c r="J45" s="111" t="s">
        <v>325</v>
      </c>
      <c r="K45" s="1413">
        <v>1</v>
      </c>
      <c r="L45" s="1414">
        <v>1</v>
      </c>
      <c r="M45" s="1415">
        <v>1</v>
      </c>
    </row>
    <row r="46" spans="1:13" s="1" customFormat="1" ht="38.1" customHeight="1">
      <c r="A46" s="1469"/>
      <c r="B46" s="1470"/>
      <c r="C46" s="1508"/>
      <c r="D46" s="1464" t="s">
        <v>284</v>
      </c>
      <c r="E46" s="1496"/>
      <c r="F46" s="812" t="s">
        <v>264</v>
      </c>
      <c r="G46" s="836">
        <f>256.4-90</f>
        <v>166.39999999999998</v>
      </c>
      <c r="H46" s="837">
        <f>286.4-120</f>
        <v>166.39999999999998</v>
      </c>
      <c r="I46" s="838">
        <f>286.4-120</f>
        <v>166.39999999999998</v>
      </c>
      <c r="J46" s="266" t="s">
        <v>229</v>
      </c>
      <c r="K46" s="532"/>
      <c r="L46" s="532">
        <v>3</v>
      </c>
      <c r="M46" s="345">
        <v>3</v>
      </c>
    </row>
    <row r="47" spans="1:13" s="1" customFormat="1" ht="27" customHeight="1">
      <c r="A47" s="1469"/>
      <c r="B47" s="1470"/>
      <c r="C47" s="1508"/>
      <c r="D47" s="1465"/>
      <c r="E47" s="1497"/>
      <c r="F47" s="824"/>
      <c r="G47" s="818"/>
      <c r="H47" s="818"/>
      <c r="I47" s="817"/>
      <c r="J47" s="266" t="s">
        <v>230</v>
      </c>
      <c r="K47" s="532">
        <v>1</v>
      </c>
      <c r="L47" s="532">
        <v>1</v>
      </c>
      <c r="M47" s="533">
        <v>1</v>
      </c>
    </row>
    <row r="48" spans="1:13" s="1" customFormat="1" ht="17.25" customHeight="1">
      <c r="A48" s="1469"/>
      <c r="B48" s="1470"/>
      <c r="C48" s="1508"/>
      <c r="D48" s="1465"/>
      <c r="E48" s="1497"/>
      <c r="F48" s="824"/>
      <c r="G48" s="818"/>
      <c r="H48" s="818"/>
      <c r="I48" s="817"/>
      <c r="J48" s="266" t="s">
        <v>242</v>
      </c>
      <c r="K48" s="532">
        <v>64</v>
      </c>
      <c r="L48" s="532">
        <v>64</v>
      </c>
      <c r="M48" s="533">
        <v>64</v>
      </c>
    </row>
    <row r="49" spans="1:13" s="1" customFormat="1" ht="17.25" customHeight="1">
      <c r="A49" s="1469"/>
      <c r="B49" s="1470"/>
      <c r="C49" s="1508"/>
      <c r="D49" s="1465"/>
      <c r="E49" s="1497"/>
      <c r="F49" s="824"/>
      <c r="G49" s="818"/>
      <c r="H49" s="818"/>
      <c r="I49" s="817"/>
      <c r="J49" s="266" t="s">
        <v>285</v>
      </c>
      <c r="K49" s="532">
        <v>52</v>
      </c>
      <c r="L49" s="532">
        <v>52</v>
      </c>
      <c r="M49" s="533">
        <v>52</v>
      </c>
    </row>
    <row r="50" spans="1:13" s="1" customFormat="1" ht="28.5" customHeight="1">
      <c r="A50" s="1469"/>
      <c r="B50" s="1470"/>
      <c r="C50" s="1508"/>
      <c r="D50" s="1509"/>
      <c r="E50" s="1497"/>
      <c r="F50" s="824"/>
      <c r="G50" s="818"/>
      <c r="H50" s="818"/>
      <c r="I50" s="817"/>
      <c r="J50" s="254" t="s">
        <v>100</v>
      </c>
      <c r="K50" s="545">
        <v>95.4</v>
      </c>
      <c r="L50" s="545">
        <v>95.4</v>
      </c>
      <c r="M50" s="1416">
        <v>95.4</v>
      </c>
    </row>
    <row r="51" spans="1:13" s="1" customFormat="1" ht="15.75" customHeight="1">
      <c r="A51" s="1469"/>
      <c r="B51" s="1470"/>
      <c r="C51" s="1508"/>
      <c r="D51" s="1509"/>
      <c r="E51" s="1497"/>
      <c r="F51" s="839"/>
      <c r="G51" s="828"/>
      <c r="H51" s="818"/>
      <c r="I51" s="817"/>
      <c r="J51" s="215" t="s">
        <v>121</v>
      </c>
      <c r="K51" s="284">
        <v>3</v>
      </c>
      <c r="L51" s="284">
        <v>3</v>
      </c>
      <c r="M51" s="117">
        <v>3</v>
      </c>
    </row>
    <row r="52" spans="1:13" s="1" customFormat="1" ht="21" customHeight="1">
      <c r="A52" s="735"/>
      <c r="B52" s="771"/>
      <c r="C52" s="757"/>
      <c r="D52" s="1464" t="s">
        <v>109</v>
      </c>
      <c r="E52" s="537"/>
      <c r="F52" s="824" t="s">
        <v>264</v>
      </c>
      <c r="G52" s="814">
        <v>59</v>
      </c>
      <c r="H52" s="814">
        <v>59</v>
      </c>
      <c r="I52" s="815">
        <v>59</v>
      </c>
      <c r="J52" s="767" t="s">
        <v>25</v>
      </c>
      <c r="K52" s="298">
        <v>130</v>
      </c>
      <c r="L52" s="298">
        <v>130</v>
      </c>
      <c r="M52" s="805"/>
    </row>
    <row r="53" spans="1:13" s="1" customFormat="1" ht="19.5" customHeight="1">
      <c r="A53" s="735"/>
      <c r="B53" s="771"/>
      <c r="C53" s="757"/>
      <c r="D53" s="1494"/>
      <c r="E53" s="19"/>
      <c r="F53" s="824"/>
      <c r="G53" s="818"/>
      <c r="H53" s="818"/>
      <c r="I53" s="819"/>
      <c r="J53" s="190"/>
      <c r="K53" s="283"/>
      <c r="L53" s="294"/>
      <c r="M53" s="93"/>
    </row>
    <row r="54" spans="1:13" s="1" customFormat="1" ht="27.75" customHeight="1">
      <c r="A54" s="735"/>
      <c r="B54" s="738"/>
      <c r="C54" s="772"/>
      <c r="D54" s="1464" t="s">
        <v>28</v>
      </c>
      <c r="E54" s="59"/>
      <c r="F54" s="812" t="s">
        <v>264</v>
      </c>
      <c r="G54" s="814">
        <v>22.5</v>
      </c>
      <c r="H54" s="814">
        <v>24</v>
      </c>
      <c r="I54" s="815">
        <v>24</v>
      </c>
      <c r="J54" s="747" t="s">
        <v>29</v>
      </c>
      <c r="K54" s="281">
        <v>18</v>
      </c>
      <c r="L54" s="281">
        <v>25</v>
      </c>
      <c r="M54" s="92">
        <v>25</v>
      </c>
    </row>
    <row r="55" spans="1:13" s="1" customFormat="1" ht="15.95" customHeight="1">
      <c r="A55" s="22"/>
      <c r="B55" s="738"/>
      <c r="C55" s="772"/>
      <c r="D55" s="1495"/>
      <c r="E55" s="20"/>
      <c r="F55" s="824" t="s">
        <v>271</v>
      </c>
      <c r="G55" s="820">
        <v>9.6</v>
      </c>
      <c r="H55" s="820"/>
      <c r="I55" s="821"/>
      <c r="J55" s="160"/>
      <c r="K55" s="294"/>
      <c r="L55" s="294"/>
      <c r="M55" s="93"/>
    </row>
    <row r="56" spans="1:13" s="1" customFormat="1" ht="30" customHeight="1">
      <c r="A56" s="22"/>
      <c r="B56" s="771"/>
      <c r="C56" s="757"/>
      <c r="D56" s="589" t="s">
        <v>165</v>
      </c>
      <c r="E56" s="590"/>
      <c r="F56" s="840" t="s">
        <v>264</v>
      </c>
      <c r="G56" s="814">
        <v>43.7</v>
      </c>
      <c r="H56" s="814">
        <v>43.7</v>
      </c>
      <c r="I56" s="841">
        <v>43.7</v>
      </c>
      <c r="J56" s="152" t="s">
        <v>166</v>
      </c>
      <c r="K56" s="281">
        <v>55</v>
      </c>
      <c r="L56" s="281">
        <v>55</v>
      </c>
      <c r="M56" s="92">
        <v>55</v>
      </c>
    </row>
    <row r="57" spans="1:13" s="1" customFormat="1" ht="41.25" customHeight="1">
      <c r="A57" s="22"/>
      <c r="B57" s="771"/>
      <c r="C57" s="757"/>
      <c r="D57" s="748" t="s">
        <v>220</v>
      </c>
      <c r="E57" s="537"/>
      <c r="F57" s="812" t="s">
        <v>264</v>
      </c>
      <c r="G57" s="814">
        <v>17</v>
      </c>
      <c r="H57" s="814">
        <v>3</v>
      </c>
      <c r="I57" s="815">
        <v>17</v>
      </c>
      <c r="J57" s="523" t="s">
        <v>221</v>
      </c>
      <c r="K57" s="297">
        <v>1</v>
      </c>
      <c r="L57" s="281"/>
      <c r="M57" s="345">
        <v>1</v>
      </c>
    </row>
    <row r="58" spans="1:13" s="1" customFormat="1" ht="27" customHeight="1">
      <c r="A58" s="22"/>
      <c r="B58" s="771"/>
      <c r="C58" s="757"/>
      <c r="D58" s="749"/>
      <c r="E58" s="774"/>
      <c r="F58" s="834"/>
      <c r="G58" s="820"/>
      <c r="H58" s="820"/>
      <c r="I58" s="821"/>
      <c r="J58" s="538" t="s">
        <v>232</v>
      </c>
      <c r="K58" s="283">
        <v>1</v>
      </c>
      <c r="L58" s="536">
        <v>1</v>
      </c>
      <c r="M58" s="149">
        <v>1</v>
      </c>
    </row>
    <row r="59" spans="1:13" s="1" customFormat="1" ht="41.25" customHeight="1">
      <c r="A59" s="22"/>
      <c r="B59" s="771"/>
      <c r="C59" s="757"/>
      <c r="D59" s="748" t="s">
        <v>227</v>
      </c>
      <c r="E59" s="535"/>
      <c r="F59" s="842" t="s">
        <v>264</v>
      </c>
      <c r="G59" s="814">
        <v>70</v>
      </c>
      <c r="H59" s="843">
        <v>65</v>
      </c>
      <c r="I59" s="815">
        <v>65</v>
      </c>
      <c r="J59" s="497" t="s">
        <v>233</v>
      </c>
      <c r="K59" s="281">
        <v>116</v>
      </c>
      <c r="L59" s="281">
        <v>116</v>
      </c>
      <c r="M59" s="222">
        <v>116</v>
      </c>
    </row>
    <row r="60" spans="1:13" s="1" customFormat="1" ht="44.25" customHeight="1">
      <c r="A60" s="22"/>
      <c r="B60" s="771"/>
      <c r="C60" s="757"/>
      <c r="D60" s="759" t="s">
        <v>234</v>
      </c>
      <c r="E60" s="773"/>
      <c r="F60" s="842" t="s">
        <v>264</v>
      </c>
      <c r="G60" s="814">
        <v>2</v>
      </c>
      <c r="H60" s="814"/>
      <c r="I60" s="813"/>
      <c r="J60" s="497" t="s">
        <v>245</v>
      </c>
      <c r="K60" s="281">
        <v>1</v>
      </c>
      <c r="L60" s="281"/>
      <c r="M60" s="222"/>
    </row>
    <row r="61" spans="1:13" s="1" customFormat="1" ht="31.5" customHeight="1">
      <c r="A61" s="22"/>
      <c r="B61" s="1192"/>
      <c r="C61" s="1193"/>
      <c r="D61" s="1191" t="s">
        <v>323</v>
      </c>
      <c r="E61" s="1194"/>
      <c r="F61" s="842"/>
      <c r="G61" s="814"/>
      <c r="H61" s="814"/>
      <c r="I61" s="813"/>
      <c r="J61" s="523" t="s">
        <v>324</v>
      </c>
      <c r="K61" s="281"/>
      <c r="L61" s="281">
        <v>1</v>
      </c>
      <c r="M61" s="222"/>
    </row>
    <row r="62" spans="1:13" s="1" customFormat="1" ht="16.5" customHeight="1" thickBot="1">
      <c r="A62" s="24"/>
      <c r="B62" s="739"/>
      <c r="C62" s="241"/>
      <c r="D62" s="366"/>
      <c r="E62" s="362"/>
      <c r="F62" s="155" t="s">
        <v>35</v>
      </c>
      <c r="G62" s="407">
        <f>+G15+G16+G17+G18+G19+G20+G21+G22</f>
        <v>11300.1</v>
      </c>
      <c r="H62" s="407">
        <f>+H15+H16+H17+H18+H19+H20+H21+H22</f>
        <v>10191.299999999999</v>
      </c>
      <c r="I62" s="407">
        <f>+I15+I16+I17+I18+I19+I20+I21+I22</f>
        <v>10175.299999999999</v>
      </c>
      <c r="J62" s="467"/>
      <c r="K62" s="359"/>
      <c r="L62" s="359"/>
      <c r="M62" s="358"/>
    </row>
    <row r="63" spans="1:13" s="1" customFormat="1" ht="39.75" customHeight="1">
      <c r="A63" s="1500" t="s">
        <v>9</v>
      </c>
      <c r="B63" s="1502" t="s">
        <v>9</v>
      </c>
      <c r="C63" s="1504" t="s">
        <v>15</v>
      </c>
      <c r="D63" s="1506" t="s">
        <v>222</v>
      </c>
      <c r="E63" s="499"/>
      <c r="F63" s="110" t="s">
        <v>13</v>
      </c>
      <c r="G63" s="712">
        <f>255.1-7.3</f>
        <v>247.79999999999998</v>
      </c>
      <c r="H63" s="713">
        <f>255.1-7.3</f>
        <v>247.79999999999998</v>
      </c>
      <c r="I63" s="714">
        <f>255.1-7.3</f>
        <v>247.79999999999998</v>
      </c>
      <c r="J63" s="427" t="s">
        <v>223</v>
      </c>
      <c r="K63" s="327">
        <v>9</v>
      </c>
      <c r="L63" s="327">
        <v>9</v>
      </c>
      <c r="M63" s="172">
        <v>9</v>
      </c>
    </row>
    <row r="64" spans="1:13" s="1" customFormat="1" ht="15" customHeight="1" thickBot="1">
      <c r="A64" s="1501"/>
      <c r="B64" s="1503"/>
      <c r="C64" s="1505"/>
      <c r="D64" s="1507"/>
      <c r="E64" s="500"/>
      <c r="F64" s="782" t="s">
        <v>35</v>
      </c>
      <c r="G64" s="415">
        <f>SUM(G63:G63)</f>
        <v>247.79999999999998</v>
      </c>
      <c r="H64" s="407">
        <f>SUM(H63:H63)</f>
        <v>247.79999999999998</v>
      </c>
      <c r="I64" s="610">
        <f>SUM(I63:I63)</f>
        <v>247.79999999999998</v>
      </c>
      <c r="J64" s="468"/>
      <c r="K64" s="302"/>
      <c r="L64" s="302"/>
      <c r="M64" s="301"/>
    </row>
    <row r="65" spans="1:13" s="1" customFormat="1" ht="18" customHeight="1">
      <c r="A65" s="1500" t="s">
        <v>9</v>
      </c>
      <c r="B65" s="1502" t="s">
        <v>9</v>
      </c>
      <c r="C65" s="1504" t="s">
        <v>18</v>
      </c>
      <c r="D65" s="1506" t="s">
        <v>36</v>
      </c>
      <c r="E65" s="1515"/>
      <c r="F65" s="3" t="s">
        <v>13</v>
      </c>
      <c r="G65" s="847">
        <v>392.5</v>
      </c>
      <c r="H65" s="3">
        <v>392.5</v>
      </c>
      <c r="I65" s="848">
        <v>392.5</v>
      </c>
      <c r="J65" s="846"/>
      <c r="K65" s="845"/>
      <c r="L65" s="844"/>
      <c r="M65" s="172"/>
    </row>
    <row r="66" spans="1:13" s="1" customFormat="1" ht="18" customHeight="1">
      <c r="A66" s="1469"/>
      <c r="B66" s="1470"/>
      <c r="C66" s="1508"/>
      <c r="D66" s="1465"/>
      <c r="E66" s="1516"/>
      <c r="F66" s="917" t="s">
        <v>264</v>
      </c>
      <c r="G66" s="850">
        <v>357.8</v>
      </c>
      <c r="H66" s="850">
        <v>357.8</v>
      </c>
      <c r="I66" s="851">
        <v>357.8</v>
      </c>
      <c r="J66" s="767" t="s">
        <v>37</v>
      </c>
      <c r="K66" s="281">
        <v>31</v>
      </c>
      <c r="L66" s="281">
        <v>31</v>
      </c>
      <c r="M66" s="210">
        <v>31</v>
      </c>
    </row>
    <row r="67" spans="1:13" s="1" customFormat="1" ht="15" customHeight="1">
      <c r="A67" s="1469"/>
      <c r="B67" s="1470"/>
      <c r="C67" s="1508"/>
      <c r="D67" s="1465"/>
      <c r="E67" s="1516"/>
      <c r="F67" s="918" t="s">
        <v>264</v>
      </c>
      <c r="G67" s="820">
        <v>34.700000000000003</v>
      </c>
      <c r="H67" s="820">
        <v>34.700000000000003</v>
      </c>
      <c r="I67" s="821">
        <v>34.700000000000003</v>
      </c>
      <c r="J67" s="111"/>
      <c r="K67" s="294"/>
      <c r="L67" s="294"/>
      <c r="M67" s="93"/>
    </row>
    <row r="68" spans="1:13" s="1" customFormat="1" ht="15" customHeight="1" thickBot="1">
      <c r="A68" s="1501"/>
      <c r="B68" s="1503"/>
      <c r="C68" s="1505"/>
      <c r="D68" s="766"/>
      <c r="E68" s="1517"/>
      <c r="F68" s="919" t="s">
        <v>35</v>
      </c>
      <c r="G68" s="407">
        <f>+G65</f>
        <v>392.5</v>
      </c>
      <c r="H68" s="113">
        <f t="shared" ref="H68:I68" si="0">+H65</f>
        <v>392.5</v>
      </c>
      <c r="I68" s="460">
        <f t="shared" si="0"/>
        <v>392.5</v>
      </c>
      <c r="J68" s="468"/>
      <c r="K68" s="302"/>
      <c r="L68" s="302"/>
      <c r="M68" s="301"/>
    </row>
    <row r="69" spans="1:13" s="1" customFormat="1" ht="15.75" customHeight="1">
      <c r="A69" s="1500" t="s">
        <v>9</v>
      </c>
      <c r="B69" s="1518" t="s">
        <v>9</v>
      </c>
      <c r="C69" s="1504" t="s">
        <v>20</v>
      </c>
      <c r="D69" s="1506" t="s">
        <v>83</v>
      </c>
      <c r="E69" s="1521"/>
      <c r="F69" s="783" t="s">
        <v>13</v>
      </c>
      <c r="G69" s="718">
        <f>371.4+24.5</f>
        <v>395.9</v>
      </c>
      <c r="H69" s="719">
        <v>367.6</v>
      </c>
      <c r="I69" s="720">
        <v>367.6</v>
      </c>
      <c r="J69" s="1510"/>
      <c r="K69" s="299"/>
      <c r="L69" s="308"/>
      <c r="M69" s="209"/>
    </row>
    <row r="70" spans="1:13" s="1" customFormat="1" ht="12.75" customHeight="1">
      <c r="A70" s="1469"/>
      <c r="B70" s="1519"/>
      <c r="C70" s="1508"/>
      <c r="D70" s="1465"/>
      <c r="E70" s="1522"/>
      <c r="F70" s="852"/>
      <c r="G70" s="559"/>
      <c r="H70" s="559"/>
      <c r="I70" s="716"/>
      <c r="J70" s="1511"/>
      <c r="K70" s="303"/>
      <c r="L70" s="303"/>
      <c r="M70" s="224"/>
    </row>
    <row r="71" spans="1:13" s="1" customFormat="1" ht="54.75" customHeight="1">
      <c r="A71" s="1469"/>
      <c r="B71" s="1519"/>
      <c r="C71" s="1508"/>
      <c r="D71" s="1465"/>
      <c r="E71" s="1522"/>
      <c r="F71" s="855" t="s">
        <v>264</v>
      </c>
      <c r="G71" s="838">
        <f>363.2-4.8</f>
        <v>358.4</v>
      </c>
      <c r="H71" s="856">
        <f>363.2-4.8</f>
        <v>358.4</v>
      </c>
      <c r="I71" s="857">
        <f>363.2-4.8</f>
        <v>358.4</v>
      </c>
      <c r="J71" s="767" t="s">
        <v>84</v>
      </c>
      <c r="K71" s="281">
        <v>17</v>
      </c>
      <c r="L71" s="281">
        <v>17</v>
      </c>
      <c r="M71" s="92">
        <v>17</v>
      </c>
    </row>
    <row r="72" spans="1:13" s="1" customFormat="1" ht="14.25" customHeight="1">
      <c r="A72" s="1469"/>
      <c r="B72" s="1519"/>
      <c r="C72" s="1508"/>
      <c r="D72" s="1465"/>
      <c r="E72" s="1522"/>
      <c r="F72" s="858" t="s">
        <v>264</v>
      </c>
      <c r="G72" s="859">
        <v>13</v>
      </c>
      <c r="H72" s="860">
        <v>9.1999999999999993</v>
      </c>
      <c r="I72" s="861">
        <v>9.1999999999999993</v>
      </c>
      <c r="J72" s="765"/>
      <c r="K72" s="801"/>
      <c r="L72" s="854"/>
      <c r="M72" s="802"/>
    </row>
    <row r="73" spans="1:13" s="1" customFormat="1" ht="15.75" customHeight="1" thickBot="1">
      <c r="A73" s="1501"/>
      <c r="B73" s="1520"/>
      <c r="C73" s="1505"/>
      <c r="D73" s="1507"/>
      <c r="E73" s="1514"/>
      <c r="F73" s="784" t="s">
        <v>35</v>
      </c>
      <c r="G73" s="415">
        <f>+G69</f>
        <v>395.9</v>
      </c>
      <c r="H73" s="415">
        <f t="shared" ref="H73:I73" si="1">+H69</f>
        <v>367.6</v>
      </c>
      <c r="I73" s="415">
        <f t="shared" si="1"/>
        <v>367.6</v>
      </c>
      <c r="J73" s="212"/>
      <c r="K73" s="78"/>
      <c r="L73" s="78"/>
      <c r="M73" s="225"/>
    </row>
    <row r="74" spans="1:13" s="1" customFormat="1" ht="32.25" customHeight="1">
      <c r="A74" s="1500" t="s">
        <v>9</v>
      </c>
      <c r="B74" s="1502" t="s">
        <v>9</v>
      </c>
      <c r="C74" s="1504" t="s">
        <v>22</v>
      </c>
      <c r="D74" s="1506" t="s">
        <v>38</v>
      </c>
      <c r="E74" s="1513"/>
      <c r="F74" s="30" t="s">
        <v>13</v>
      </c>
      <c r="G74" s="426">
        <v>23</v>
      </c>
      <c r="H74" s="426">
        <v>23</v>
      </c>
      <c r="I74" s="456">
        <v>23</v>
      </c>
      <c r="J74" s="427"/>
      <c r="K74" s="305"/>
      <c r="L74" s="305"/>
      <c r="M74" s="226"/>
    </row>
    <row r="75" spans="1:13" s="1" customFormat="1" ht="15.75" customHeight="1" thickBot="1">
      <c r="A75" s="1501"/>
      <c r="B75" s="1503"/>
      <c r="C75" s="1505"/>
      <c r="D75" s="1512"/>
      <c r="E75" s="1514"/>
      <c r="F75" s="751" t="s">
        <v>35</v>
      </c>
      <c r="G75" s="407">
        <f>SUM(G74:G74)</f>
        <v>23</v>
      </c>
      <c r="H75" s="124">
        <f t="shared" ref="H75:I75" si="2">SUM(H74:H74)</f>
        <v>23</v>
      </c>
      <c r="I75" s="460">
        <f t="shared" si="2"/>
        <v>23</v>
      </c>
      <c r="J75" s="74"/>
      <c r="K75" s="304"/>
      <c r="L75" s="304"/>
      <c r="M75" s="145"/>
    </row>
    <row r="76" spans="1:13" s="1" customFormat="1" ht="19.5" customHeight="1">
      <c r="A76" s="734" t="s">
        <v>9</v>
      </c>
      <c r="B76" s="118" t="s">
        <v>9</v>
      </c>
      <c r="C76" s="242" t="s">
        <v>23</v>
      </c>
      <c r="D76" s="1536" t="s">
        <v>39</v>
      </c>
      <c r="E76" s="954"/>
      <c r="F76" s="397" t="s">
        <v>13</v>
      </c>
      <c r="G76" s="888">
        <v>156.5</v>
      </c>
      <c r="H76" s="888">
        <v>153.5</v>
      </c>
      <c r="I76" s="954">
        <v>153.5</v>
      </c>
      <c r="J76" s="1225"/>
      <c r="K76" s="1216"/>
      <c r="L76" s="1227"/>
      <c r="M76" s="1218"/>
    </row>
    <row r="77" spans="1:13" s="1" customFormat="1" ht="19.5" customHeight="1">
      <c r="A77" s="1215"/>
      <c r="B77" s="25"/>
      <c r="C77" s="243"/>
      <c r="D77" s="1538"/>
      <c r="E77" s="387"/>
      <c r="F77" s="70" t="s">
        <v>91</v>
      </c>
      <c r="G77" s="378">
        <v>32.6</v>
      </c>
      <c r="H77" s="378"/>
      <c r="I77" s="369"/>
      <c r="J77" s="1226"/>
      <c r="K77" s="1223"/>
      <c r="L77" s="1217"/>
      <c r="M77" s="1224"/>
    </row>
    <row r="78" spans="1:13" s="1" customFormat="1" ht="15.75" customHeight="1">
      <c r="A78" s="735"/>
      <c r="B78" s="25"/>
      <c r="C78" s="243"/>
      <c r="D78" s="1464" t="s">
        <v>87</v>
      </c>
      <c r="E78" s="263" t="s">
        <v>136</v>
      </c>
      <c r="F78" s="812" t="s">
        <v>264</v>
      </c>
      <c r="G78" s="814">
        <f>60.3</f>
        <v>60.3</v>
      </c>
      <c r="H78" s="814">
        <v>60.3</v>
      </c>
      <c r="I78" s="823">
        <v>60.3</v>
      </c>
      <c r="J78" s="1527" t="s">
        <v>293</v>
      </c>
      <c r="K78" s="281">
        <v>3</v>
      </c>
      <c r="L78" s="281">
        <v>3</v>
      </c>
      <c r="M78" s="92">
        <v>3</v>
      </c>
    </row>
    <row r="79" spans="1:13" s="1" customFormat="1" ht="51.6" customHeight="1">
      <c r="A79" s="735"/>
      <c r="B79" s="25"/>
      <c r="C79" s="243"/>
      <c r="D79" s="1526"/>
      <c r="E79" s="268"/>
      <c r="F79" s="864"/>
      <c r="G79" s="865"/>
      <c r="H79" s="865"/>
      <c r="I79" s="866"/>
      <c r="J79" s="1528"/>
      <c r="K79" s="532"/>
      <c r="L79" s="283"/>
      <c r="M79" s="533"/>
    </row>
    <row r="80" spans="1:13" s="1" customFormat="1" ht="15.6" customHeight="1">
      <c r="A80" s="735"/>
      <c r="B80" s="25"/>
      <c r="C80" s="243"/>
      <c r="D80" s="1465"/>
      <c r="E80" s="267"/>
      <c r="F80" s="867" t="s">
        <v>264</v>
      </c>
      <c r="G80" s="832">
        <v>20.9</v>
      </c>
      <c r="H80" s="831">
        <v>20.9</v>
      </c>
      <c r="I80" s="817">
        <v>20.9</v>
      </c>
      <c r="J80" s="920" t="s">
        <v>294</v>
      </c>
      <c r="K80" s="752"/>
      <c r="L80" s="752"/>
      <c r="M80" s="753"/>
    </row>
    <row r="81" spans="1:13" s="1" customFormat="1" ht="13.5" customHeight="1">
      <c r="A81" s="735"/>
      <c r="B81" s="25"/>
      <c r="C81" s="243"/>
      <c r="D81" s="1509"/>
      <c r="E81" s="264"/>
      <c r="F81" s="868"/>
      <c r="G81" s="820"/>
      <c r="H81" s="820"/>
      <c r="I81" s="869"/>
      <c r="J81" s="262"/>
      <c r="K81" s="309"/>
      <c r="L81" s="309"/>
      <c r="M81" s="346"/>
    </row>
    <row r="82" spans="1:13" s="1" customFormat="1" ht="30" customHeight="1">
      <c r="A82" s="735"/>
      <c r="B82" s="25"/>
      <c r="C82" s="243"/>
      <c r="D82" s="1464" t="s">
        <v>286</v>
      </c>
      <c r="E82" s="193" t="s">
        <v>136</v>
      </c>
      <c r="F82" s="812" t="s">
        <v>264</v>
      </c>
      <c r="G82" s="818">
        <v>49.9</v>
      </c>
      <c r="H82" s="870">
        <v>49.9</v>
      </c>
      <c r="I82" s="871">
        <v>49.9</v>
      </c>
      <c r="J82" s="266" t="s">
        <v>40</v>
      </c>
      <c r="K82" s="297">
        <v>9</v>
      </c>
      <c r="L82" s="297">
        <v>9</v>
      </c>
      <c r="M82" s="345">
        <v>9</v>
      </c>
    </row>
    <row r="83" spans="1:13" s="1" customFormat="1" ht="51" customHeight="1">
      <c r="A83" s="735"/>
      <c r="B83" s="25"/>
      <c r="C83" s="244"/>
      <c r="D83" s="1509"/>
      <c r="E83" s="55"/>
      <c r="F83" s="872"/>
      <c r="G83" s="873"/>
      <c r="H83" s="873"/>
      <c r="I83" s="874"/>
      <c r="J83" s="87" t="s">
        <v>122</v>
      </c>
      <c r="K83" s="284">
        <v>22</v>
      </c>
      <c r="L83" s="284">
        <v>22</v>
      </c>
      <c r="M83" s="117">
        <v>22</v>
      </c>
    </row>
    <row r="84" spans="1:13" s="1" customFormat="1" ht="39.75" customHeight="1">
      <c r="A84" s="735"/>
      <c r="B84" s="25"/>
      <c r="C84" s="244"/>
      <c r="D84" s="1509"/>
      <c r="E84" s="55"/>
      <c r="F84" s="875"/>
      <c r="G84" s="876"/>
      <c r="H84" s="876"/>
      <c r="I84" s="874"/>
      <c r="J84" s="195" t="s">
        <v>127</v>
      </c>
      <c r="K84" s="284">
        <v>315</v>
      </c>
      <c r="L84" s="284">
        <v>315</v>
      </c>
      <c r="M84" s="117">
        <v>315</v>
      </c>
    </row>
    <row r="85" spans="1:13" s="1" customFormat="1" ht="52.5" customHeight="1">
      <c r="A85" s="735"/>
      <c r="B85" s="25"/>
      <c r="C85" s="244"/>
      <c r="D85" s="1509"/>
      <c r="E85" s="55"/>
      <c r="F85" s="872"/>
      <c r="G85" s="873"/>
      <c r="H85" s="876"/>
      <c r="I85" s="874"/>
      <c r="J85" s="161" t="s">
        <v>287</v>
      </c>
      <c r="K85" s="294">
        <v>350</v>
      </c>
      <c r="L85" s="294">
        <v>350</v>
      </c>
      <c r="M85" s="93">
        <v>350</v>
      </c>
    </row>
    <row r="86" spans="1:13" s="1" customFormat="1" ht="25.5" customHeight="1">
      <c r="A86" s="735"/>
      <c r="B86" s="25"/>
      <c r="C86" s="244"/>
      <c r="D86" s="1523" t="s">
        <v>133</v>
      </c>
      <c r="E86" s="194" t="s">
        <v>136</v>
      </c>
      <c r="F86" s="855" t="s">
        <v>264</v>
      </c>
      <c r="G86" s="877">
        <f>32.4-10</f>
        <v>22.4</v>
      </c>
      <c r="H86" s="837">
        <f>32.4-10</f>
        <v>22.4</v>
      </c>
      <c r="I86" s="878">
        <f>32.4-10</f>
        <v>22.4</v>
      </c>
      <c r="J86" s="862" t="s">
        <v>128</v>
      </c>
      <c r="K86" s="597">
        <v>35</v>
      </c>
      <c r="L86" s="597">
        <v>35</v>
      </c>
      <c r="M86" s="598">
        <v>35</v>
      </c>
    </row>
    <row r="87" spans="1:13" s="1" customFormat="1" ht="28.5" customHeight="1">
      <c r="A87" s="735"/>
      <c r="B87" s="25"/>
      <c r="C87" s="244"/>
      <c r="D87" s="1495"/>
      <c r="E87" s="56"/>
      <c r="F87" s="879"/>
      <c r="G87" s="880"/>
      <c r="H87" s="881"/>
      <c r="I87" s="882"/>
      <c r="J87" s="538" t="s">
        <v>137</v>
      </c>
      <c r="K87" s="311">
        <v>1</v>
      </c>
      <c r="L87" s="311">
        <v>1</v>
      </c>
      <c r="M87" s="310">
        <v>1</v>
      </c>
    </row>
    <row r="88" spans="1:13" s="1" customFormat="1" ht="15.75" customHeight="1" thickBot="1">
      <c r="A88" s="736"/>
      <c r="B88" s="121"/>
      <c r="C88" s="769"/>
      <c r="D88" s="365"/>
      <c r="E88" s="492"/>
      <c r="F88" s="785" t="s">
        <v>35</v>
      </c>
      <c r="G88" s="124">
        <f>+G76+G77</f>
        <v>189.1</v>
      </c>
      <c r="H88" s="469">
        <f t="shared" ref="H88:I88" si="3">+H76+H77</f>
        <v>153.5</v>
      </c>
      <c r="I88" s="460">
        <f t="shared" si="3"/>
        <v>153.5</v>
      </c>
      <c r="J88" s="863"/>
      <c r="K88" s="354"/>
      <c r="L88" s="354"/>
      <c r="M88" s="355"/>
    </row>
    <row r="89" spans="1:13" s="4" customFormat="1" ht="17.25" customHeight="1">
      <c r="A89" s="1469" t="s">
        <v>9</v>
      </c>
      <c r="B89" s="1519" t="s">
        <v>9</v>
      </c>
      <c r="C89" s="1508" t="s">
        <v>26</v>
      </c>
      <c r="D89" s="1465" t="s">
        <v>41</v>
      </c>
      <c r="E89" s="1524"/>
      <c r="F89" s="887" t="s">
        <v>13</v>
      </c>
      <c r="G89" s="378">
        <v>1876.7</v>
      </c>
      <c r="H89" s="378">
        <v>2215.6999999999998</v>
      </c>
      <c r="I89" s="369">
        <v>2637.7</v>
      </c>
      <c r="J89" s="190" t="s">
        <v>112</v>
      </c>
      <c r="K89" s="313">
        <v>4</v>
      </c>
      <c r="L89" s="313">
        <v>5</v>
      </c>
      <c r="M89" s="148">
        <v>6</v>
      </c>
    </row>
    <row r="90" spans="1:13" s="4" customFormat="1" ht="15.75" customHeight="1" thickBot="1">
      <c r="A90" s="1501"/>
      <c r="B90" s="1520"/>
      <c r="C90" s="1505"/>
      <c r="D90" s="1507"/>
      <c r="E90" s="1525"/>
      <c r="F90" s="471" t="s">
        <v>35</v>
      </c>
      <c r="G90" s="473">
        <f t="shared" ref="G90:I90" si="4">G89</f>
        <v>1876.7</v>
      </c>
      <c r="H90" s="474">
        <f t="shared" si="4"/>
        <v>2215.6999999999998</v>
      </c>
      <c r="I90" s="475">
        <f t="shared" si="4"/>
        <v>2637.7</v>
      </c>
      <c r="J90" s="433"/>
      <c r="K90" s="307"/>
      <c r="L90" s="307"/>
      <c r="M90" s="211"/>
    </row>
    <row r="91" spans="1:13" s="4" customFormat="1" ht="17.25" customHeight="1">
      <c r="A91" s="1500" t="s">
        <v>9</v>
      </c>
      <c r="B91" s="1518" t="s">
        <v>9</v>
      </c>
      <c r="C91" s="1508" t="s">
        <v>27</v>
      </c>
      <c r="D91" s="1506" t="s">
        <v>42</v>
      </c>
      <c r="E91" s="1539"/>
      <c r="F91" s="73" t="s">
        <v>13</v>
      </c>
      <c r="G91" s="434">
        <f>99-50</f>
        <v>49</v>
      </c>
      <c r="H91" s="434">
        <v>99</v>
      </c>
      <c r="I91" s="435">
        <v>99</v>
      </c>
      <c r="J91" s="502"/>
      <c r="K91" s="295"/>
      <c r="L91" s="295"/>
      <c r="M91" s="93"/>
    </row>
    <row r="92" spans="1:13" s="4" customFormat="1" ht="15" customHeight="1" thickBot="1">
      <c r="A92" s="1501"/>
      <c r="B92" s="1520"/>
      <c r="C92" s="1505"/>
      <c r="D92" s="1507"/>
      <c r="E92" s="1540"/>
      <c r="F92" s="71" t="s">
        <v>35</v>
      </c>
      <c r="G92" s="407">
        <f t="shared" ref="G92:I92" si="5">G91</f>
        <v>49</v>
      </c>
      <c r="H92" s="124">
        <f t="shared" si="5"/>
        <v>99</v>
      </c>
      <c r="I92" s="469">
        <f t="shared" si="5"/>
        <v>99</v>
      </c>
      <c r="J92" s="470"/>
      <c r="K92" s="304"/>
      <c r="L92" s="304"/>
      <c r="M92" s="210"/>
    </row>
    <row r="93" spans="1:13" s="1" customFormat="1" ht="18" customHeight="1">
      <c r="A93" s="27" t="s">
        <v>9</v>
      </c>
      <c r="B93" s="28" t="s">
        <v>9</v>
      </c>
      <c r="C93" s="246" t="s">
        <v>30</v>
      </c>
      <c r="D93" s="1536" t="s">
        <v>43</v>
      </c>
      <c r="E93" s="29"/>
      <c r="F93" s="18" t="s">
        <v>13</v>
      </c>
      <c r="G93" s="888">
        <f>31.6+15+12</f>
        <v>58.6</v>
      </c>
      <c r="H93" s="888">
        <v>83.1</v>
      </c>
      <c r="I93" s="369">
        <v>46.6</v>
      </c>
      <c r="J93" s="886"/>
      <c r="K93" s="885"/>
      <c r="L93" s="884"/>
      <c r="M93" s="883"/>
    </row>
    <row r="94" spans="1:13" s="1" customFormat="1" ht="18" customHeight="1">
      <c r="A94" s="13"/>
      <c r="B94" s="14"/>
      <c r="C94" s="127"/>
      <c r="D94" s="1537"/>
      <c r="E94" s="31"/>
      <c r="F94" s="157" t="s">
        <v>16</v>
      </c>
      <c r="G94" s="378">
        <v>99.5</v>
      </c>
      <c r="H94" s="378">
        <v>130</v>
      </c>
      <c r="I94" s="391">
        <v>124.5</v>
      </c>
      <c r="J94" s="787"/>
      <c r="K94" s="342"/>
      <c r="L94" s="689"/>
      <c r="M94" s="112"/>
    </row>
    <row r="95" spans="1:13" s="1" customFormat="1" ht="18" customHeight="1">
      <c r="A95" s="13"/>
      <c r="B95" s="14"/>
      <c r="C95" s="127"/>
      <c r="D95" s="1537"/>
      <c r="E95" s="31"/>
      <c r="F95" s="779" t="s">
        <v>134</v>
      </c>
      <c r="G95" s="378">
        <v>20</v>
      </c>
      <c r="H95" s="378">
        <v>20</v>
      </c>
      <c r="I95" s="391">
        <v>20</v>
      </c>
      <c r="J95" s="779"/>
      <c r="K95" s="283"/>
      <c r="L95" s="887"/>
      <c r="M95" s="210"/>
    </row>
    <row r="96" spans="1:13" s="1" customFormat="1" ht="18" customHeight="1">
      <c r="A96" s="13"/>
      <c r="B96" s="14"/>
      <c r="C96" s="127"/>
      <c r="D96" s="1537"/>
      <c r="E96" s="31"/>
      <c r="F96" s="779" t="s">
        <v>91</v>
      </c>
      <c r="G96" s="378">
        <v>25</v>
      </c>
      <c r="H96" s="378"/>
      <c r="I96" s="391"/>
      <c r="J96" s="779"/>
      <c r="K96" s="283"/>
      <c r="L96" s="887"/>
      <c r="M96" s="210"/>
    </row>
    <row r="97" spans="1:13" s="1" customFormat="1" ht="18" customHeight="1">
      <c r="A97" s="13"/>
      <c r="B97" s="14"/>
      <c r="C97" s="127"/>
      <c r="D97" s="1538"/>
      <c r="E97" s="233"/>
      <c r="F97" s="796" t="s">
        <v>17</v>
      </c>
      <c r="G97" s="389">
        <v>70</v>
      </c>
      <c r="H97" s="389"/>
      <c r="I97" s="391"/>
      <c r="J97" s="796"/>
      <c r="K97" s="326"/>
      <c r="L97" s="689"/>
      <c r="M97" s="115"/>
    </row>
    <row r="98" spans="1:13" s="1" customFormat="1" ht="15.75" customHeight="1">
      <c r="A98" s="13"/>
      <c r="B98" s="14"/>
      <c r="C98" s="127"/>
      <c r="D98" s="1464" t="s">
        <v>44</v>
      </c>
      <c r="E98" s="31"/>
      <c r="F98" s="849" t="s">
        <v>264</v>
      </c>
      <c r="G98" s="826">
        <v>15</v>
      </c>
      <c r="H98" s="823">
        <v>25</v>
      </c>
      <c r="I98" s="815">
        <v>25</v>
      </c>
      <c r="J98" s="1530" t="s">
        <v>85</v>
      </c>
      <c r="K98" s="282">
        <v>50</v>
      </c>
      <c r="L98" s="282">
        <v>50</v>
      </c>
      <c r="M98" s="222">
        <v>50</v>
      </c>
    </row>
    <row r="99" spans="1:13" s="1" customFormat="1" ht="15.75" customHeight="1">
      <c r="A99" s="13"/>
      <c r="B99" s="14"/>
      <c r="C99" s="127"/>
      <c r="D99" s="1465"/>
      <c r="E99" s="31"/>
      <c r="F99" s="816" t="s">
        <v>271</v>
      </c>
      <c r="G99" s="828">
        <f>10-8.2</f>
        <v>1.8000000000000007</v>
      </c>
      <c r="H99" s="818"/>
      <c r="I99" s="817"/>
      <c r="J99" s="1531"/>
      <c r="K99" s="312"/>
      <c r="L99" s="312"/>
      <c r="M99" s="149"/>
    </row>
    <row r="100" spans="1:13" s="1" customFormat="1" ht="15.75" customHeight="1">
      <c r="A100" s="13"/>
      <c r="B100" s="14"/>
      <c r="C100" s="127"/>
      <c r="D100" s="1529"/>
      <c r="E100" s="31"/>
      <c r="F100" s="839" t="s">
        <v>272</v>
      </c>
      <c r="G100" s="835">
        <v>20</v>
      </c>
      <c r="H100" s="820">
        <v>20</v>
      </c>
      <c r="I100" s="869">
        <v>20</v>
      </c>
      <c r="J100" s="1511"/>
      <c r="K100" s="295"/>
      <c r="L100" s="295"/>
      <c r="M100" s="223"/>
    </row>
    <row r="101" spans="1:13" s="1" customFormat="1" ht="14.25" customHeight="1">
      <c r="A101" s="13"/>
      <c r="B101" s="14"/>
      <c r="C101" s="127"/>
      <c r="D101" s="1532" t="s">
        <v>45</v>
      </c>
      <c r="E101" s="921"/>
      <c r="F101" s="893" t="s">
        <v>269</v>
      </c>
      <c r="G101" s="828">
        <v>35</v>
      </c>
      <c r="H101" s="818">
        <v>32</v>
      </c>
      <c r="I101" s="817">
        <v>30</v>
      </c>
      <c r="J101" s="1531" t="s">
        <v>93</v>
      </c>
      <c r="K101" s="312">
        <v>23</v>
      </c>
      <c r="L101" s="312">
        <v>18</v>
      </c>
      <c r="M101" s="149">
        <v>18</v>
      </c>
    </row>
    <row r="102" spans="1:13" s="1" customFormat="1" ht="16.5" customHeight="1">
      <c r="A102" s="13"/>
      <c r="B102" s="14"/>
      <c r="C102" s="127"/>
      <c r="D102" s="1533"/>
      <c r="E102" s="31"/>
      <c r="F102" s="839" t="s">
        <v>271</v>
      </c>
      <c r="G102" s="835">
        <v>8.1999999999999993</v>
      </c>
      <c r="H102" s="820"/>
      <c r="I102" s="869"/>
      <c r="J102" s="1478"/>
      <c r="K102" s="295"/>
      <c r="L102" s="295"/>
      <c r="M102" s="223"/>
    </row>
    <row r="103" spans="1:13" s="1" customFormat="1" ht="17.45" customHeight="1">
      <c r="A103" s="13"/>
      <c r="B103" s="14"/>
      <c r="C103" s="127"/>
      <c r="D103" s="1534" t="s">
        <v>46</v>
      </c>
      <c r="E103" s="921"/>
      <c r="F103" s="816" t="s">
        <v>269</v>
      </c>
      <c r="G103" s="828">
        <f>5+15</f>
        <v>20</v>
      </c>
      <c r="H103" s="818">
        <f>50-6.5</f>
        <v>43.5</v>
      </c>
      <c r="I103" s="817">
        <v>40</v>
      </c>
      <c r="J103" s="762" t="s">
        <v>94</v>
      </c>
      <c r="K103" s="282">
        <v>3</v>
      </c>
      <c r="L103" s="282">
        <v>3</v>
      </c>
      <c r="M103" s="222">
        <v>3</v>
      </c>
    </row>
    <row r="104" spans="1:13" s="1" customFormat="1" ht="17.45" customHeight="1">
      <c r="A104" s="13"/>
      <c r="B104" s="14"/>
      <c r="C104" s="127"/>
      <c r="D104" s="1535"/>
      <c r="E104" s="31"/>
      <c r="F104" s="893" t="s">
        <v>270</v>
      </c>
      <c r="G104" s="828">
        <f>65-15</f>
        <v>50</v>
      </c>
      <c r="H104" s="818"/>
      <c r="I104" s="817"/>
      <c r="J104" s="763"/>
      <c r="K104" s="312"/>
      <c r="L104" s="312"/>
      <c r="M104" s="149"/>
    </row>
    <row r="105" spans="1:13" s="1" customFormat="1" ht="17.45" customHeight="1">
      <c r="A105" s="13"/>
      <c r="B105" s="14"/>
      <c r="C105" s="127"/>
      <c r="D105" s="1535"/>
      <c r="E105" s="31"/>
      <c r="F105" s="893" t="s">
        <v>264</v>
      </c>
      <c r="G105" s="828"/>
      <c r="H105" s="818">
        <v>6.5</v>
      </c>
      <c r="I105" s="817"/>
      <c r="J105" s="763"/>
      <c r="K105" s="312"/>
      <c r="L105" s="312"/>
      <c r="M105" s="149"/>
    </row>
    <row r="106" spans="1:13" s="1" customFormat="1" ht="24" customHeight="1">
      <c r="A106" s="13"/>
      <c r="B106" s="33"/>
      <c r="C106" s="247"/>
      <c r="D106" s="1464" t="s">
        <v>92</v>
      </c>
      <c r="E106" s="537"/>
      <c r="F106" s="849" t="s">
        <v>269</v>
      </c>
      <c r="G106" s="826">
        <v>4.5</v>
      </c>
      <c r="H106" s="814">
        <v>4.5</v>
      </c>
      <c r="I106" s="823">
        <v>4.5</v>
      </c>
      <c r="J106" s="767" t="s">
        <v>76</v>
      </c>
      <c r="K106" s="282"/>
      <c r="L106" s="282">
        <v>2</v>
      </c>
      <c r="M106" s="222">
        <v>2</v>
      </c>
    </row>
    <row r="107" spans="1:13" s="1" customFormat="1" ht="26.25" customHeight="1">
      <c r="A107" s="13"/>
      <c r="B107" s="33"/>
      <c r="C107" s="247"/>
      <c r="D107" s="1495"/>
      <c r="E107" s="922"/>
      <c r="F107" s="839"/>
      <c r="G107" s="835"/>
      <c r="H107" s="820"/>
      <c r="I107" s="835"/>
      <c r="J107" s="107"/>
      <c r="K107" s="295"/>
      <c r="L107" s="295"/>
      <c r="M107" s="223"/>
    </row>
    <row r="108" spans="1:13" s="1" customFormat="1" ht="19.5" customHeight="1">
      <c r="A108" s="13"/>
      <c r="B108" s="14"/>
      <c r="C108" s="127"/>
      <c r="D108" s="1464" t="s">
        <v>123</v>
      </c>
      <c r="E108" s="31"/>
      <c r="F108" s="849" t="s">
        <v>264</v>
      </c>
      <c r="G108" s="826"/>
      <c r="H108" s="814">
        <v>5</v>
      </c>
      <c r="I108" s="826">
        <v>5</v>
      </c>
      <c r="J108" s="767" t="s">
        <v>95</v>
      </c>
      <c r="K108" s="281">
        <v>10</v>
      </c>
      <c r="L108" s="281">
        <v>10</v>
      </c>
      <c r="M108" s="92">
        <v>10</v>
      </c>
    </row>
    <row r="109" spans="1:13" s="1" customFormat="1" ht="32.25" customHeight="1">
      <c r="A109" s="13"/>
      <c r="B109" s="33"/>
      <c r="C109" s="247"/>
      <c r="D109" s="1486"/>
      <c r="E109" s="144"/>
      <c r="F109" s="839" t="s">
        <v>271</v>
      </c>
      <c r="G109" s="835">
        <v>5</v>
      </c>
      <c r="H109" s="820"/>
      <c r="I109" s="835"/>
      <c r="J109" s="111"/>
      <c r="K109" s="294"/>
      <c r="L109" s="294"/>
      <c r="M109" s="93"/>
    </row>
    <row r="110" spans="1:13" s="1" customFormat="1" ht="54" customHeight="1">
      <c r="A110" s="13"/>
      <c r="B110" s="33"/>
      <c r="C110" s="247"/>
      <c r="D110" s="143" t="s">
        <v>99</v>
      </c>
      <c r="E110" s="923"/>
      <c r="F110" s="839" t="s">
        <v>264</v>
      </c>
      <c r="G110" s="889">
        <v>7.6</v>
      </c>
      <c r="H110" s="843">
        <v>7.6</v>
      </c>
      <c r="I110" s="835">
        <v>7.6</v>
      </c>
      <c r="J110" s="111" t="s">
        <v>98</v>
      </c>
      <c r="K110" s="422">
        <v>116</v>
      </c>
      <c r="L110" s="422">
        <v>116</v>
      </c>
      <c r="M110" s="576">
        <v>116</v>
      </c>
    </row>
    <row r="111" spans="1:13" s="1" customFormat="1" ht="25.5" customHeight="1">
      <c r="A111" s="13"/>
      <c r="B111" s="14"/>
      <c r="C111" s="247"/>
      <c r="D111" s="1549" t="s">
        <v>47</v>
      </c>
      <c r="E111" s="31"/>
      <c r="F111" s="812" t="s">
        <v>264</v>
      </c>
      <c r="G111" s="873">
        <v>2</v>
      </c>
      <c r="H111" s="873">
        <v>2</v>
      </c>
      <c r="I111" s="874">
        <v>2</v>
      </c>
      <c r="J111" s="763" t="s">
        <v>48</v>
      </c>
      <c r="K111" s="283">
        <v>28</v>
      </c>
      <c r="L111" s="283">
        <v>28</v>
      </c>
      <c r="M111" s="149">
        <v>28</v>
      </c>
    </row>
    <row r="112" spans="1:13" s="1" customFormat="1" ht="19.5" customHeight="1">
      <c r="A112" s="13"/>
      <c r="B112" s="14"/>
      <c r="C112" s="247"/>
      <c r="D112" s="1550"/>
      <c r="E112" s="31"/>
      <c r="F112" s="834"/>
      <c r="G112" s="890"/>
      <c r="H112" s="890"/>
      <c r="I112" s="891"/>
      <c r="J112" s="218"/>
      <c r="K112" s="295"/>
      <c r="L112" s="295"/>
      <c r="M112" s="223"/>
    </row>
    <row r="113" spans="1:13" s="1" customFormat="1" ht="42" customHeight="1">
      <c r="A113" s="13"/>
      <c r="B113" s="33"/>
      <c r="C113" s="247"/>
      <c r="D113" s="143" t="s">
        <v>49</v>
      </c>
      <c r="E113" s="921"/>
      <c r="F113" s="834" t="s">
        <v>264</v>
      </c>
      <c r="G113" s="820">
        <v>2</v>
      </c>
      <c r="H113" s="820">
        <v>2</v>
      </c>
      <c r="I113" s="835">
        <v>2</v>
      </c>
      <c r="J113" s="111" t="s">
        <v>50</v>
      </c>
      <c r="K113" s="294">
        <v>80</v>
      </c>
      <c r="L113" s="294">
        <v>80</v>
      </c>
      <c r="M113" s="223">
        <v>80</v>
      </c>
    </row>
    <row r="114" spans="1:13" s="1" customFormat="1" ht="15" customHeight="1">
      <c r="A114" s="13"/>
      <c r="B114" s="33"/>
      <c r="C114" s="247"/>
      <c r="D114" s="1464" t="s">
        <v>51</v>
      </c>
      <c r="E114" s="921"/>
      <c r="F114" s="849" t="s">
        <v>264</v>
      </c>
      <c r="G114" s="823"/>
      <c r="H114" s="814">
        <v>5</v>
      </c>
      <c r="I114" s="826">
        <v>5</v>
      </c>
      <c r="J114" s="1530" t="s">
        <v>301</v>
      </c>
      <c r="K114" s="281">
        <v>3</v>
      </c>
      <c r="L114" s="281">
        <v>3</v>
      </c>
      <c r="M114" s="222">
        <v>3</v>
      </c>
    </row>
    <row r="115" spans="1:13" s="1" customFormat="1" ht="16.5" customHeight="1">
      <c r="A115" s="13"/>
      <c r="B115" s="33"/>
      <c r="C115" s="248"/>
      <c r="D115" s="1486"/>
      <c r="E115" s="31"/>
      <c r="F115" s="839" t="s">
        <v>271</v>
      </c>
      <c r="G115" s="835">
        <v>10</v>
      </c>
      <c r="H115" s="820"/>
      <c r="I115" s="835"/>
      <c r="J115" s="1478"/>
      <c r="K115" s="312"/>
      <c r="L115" s="312"/>
      <c r="M115" s="149"/>
    </row>
    <row r="116" spans="1:13" s="1" customFormat="1" ht="17.25" customHeight="1">
      <c r="A116" s="13"/>
      <c r="B116" s="33"/>
      <c r="C116" s="248"/>
      <c r="D116" s="1487" t="s">
        <v>52</v>
      </c>
      <c r="E116" s="921"/>
      <c r="F116" s="894" t="s">
        <v>269</v>
      </c>
      <c r="G116" s="826">
        <f>4.1+35.9</f>
        <v>40</v>
      </c>
      <c r="H116" s="814">
        <v>50</v>
      </c>
      <c r="I116" s="823">
        <v>50</v>
      </c>
      <c r="J116" s="1542" t="s">
        <v>114</v>
      </c>
      <c r="K116" s="577">
        <v>100</v>
      </c>
      <c r="L116" s="577"/>
      <c r="M116" s="578"/>
    </row>
    <row r="117" spans="1:13" s="1" customFormat="1" ht="14.25" customHeight="1">
      <c r="A117" s="13"/>
      <c r="B117" s="33"/>
      <c r="C117" s="248"/>
      <c r="D117" s="1541"/>
      <c r="E117" s="144"/>
      <c r="F117" s="893" t="s">
        <v>270</v>
      </c>
      <c r="G117" s="828">
        <f>55.9-35.9</f>
        <v>20</v>
      </c>
      <c r="H117" s="818"/>
      <c r="I117" s="817"/>
      <c r="J117" s="1543"/>
      <c r="K117" s="579"/>
      <c r="L117" s="579"/>
      <c r="M117" s="580"/>
    </row>
    <row r="118" spans="1:13" s="1" customFormat="1" ht="28.5" customHeight="1">
      <c r="A118" s="13"/>
      <c r="B118" s="33"/>
      <c r="C118" s="248"/>
      <c r="D118" s="1541"/>
      <c r="E118" s="144"/>
      <c r="F118" s="893"/>
      <c r="G118" s="828"/>
      <c r="H118" s="818"/>
      <c r="I118" s="817"/>
      <c r="J118" s="1236" t="s">
        <v>327</v>
      </c>
      <c r="K118" s="579">
        <v>100</v>
      </c>
      <c r="L118" s="579"/>
      <c r="M118" s="580"/>
    </row>
    <row r="119" spans="1:13" s="1" customFormat="1" ht="26.45" customHeight="1">
      <c r="A119" s="13"/>
      <c r="B119" s="33"/>
      <c r="C119" s="248"/>
      <c r="D119" s="1541"/>
      <c r="E119" s="144"/>
      <c r="F119" s="893"/>
      <c r="G119" s="828"/>
      <c r="H119" s="818"/>
      <c r="I119" s="817"/>
      <c r="J119" s="87" t="s">
        <v>252</v>
      </c>
      <c r="K119" s="581"/>
      <c r="L119" s="581">
        <v>100</v>
      </c>
      <c r="M119" s="582">
        <v>100</v>
      </c>
    </row>
    <row r="120" spans="1:13" s="1" customFormat="1" ht="28.5" customHeight="1">
      <c r="A120" s="13"/>
      <c r="B120" s="33"/>
      <c r="C120" s="248"/>
      <c r="D120" s="778"/>
      <c r="E120" s="144"/>
      <c r="F120" s="895" t="s">
        <v>264</v>
      </c>
      <c r="G120" s="828">
        <v>5</v>
      </c>
      <c r="H120" s="818">
        <v>30</v>
      </c>
      <c r="I120" s="817"/>
      <c r="J120" s="87" t="s">
        <v>288</v>
      </c>
      <c r="K120" s="761">
        <v>30</v>
      </c>
      <c r="L120" s="761">
        <v>83</v>
      </c>
      <c r="M120" s="575"/>
    </row>
    <row r="121" spans="1:13" s="1" customFormat="1" ht="22.5" customHeight="1">
      <c r="A121" s="13"/>
      <c r="B121" s="14"/>
      <c r="C121" s="247"/>
      <c r="D121" s="1546" t="s">
        <v>155</v>
      </c>
      <c r="E121" s="924" t="s">
        <v>152</v>
      </c>
      <c r="F121" s="896" t="s">
        <v>264</v>
      </c>
      <c r="G121" s="892"/>
      <c r="H121" s="892"/>
      <c r="I121" s="892"/>
      <c r="J121" s="767" t="s">
        <v>168</v>
      </c>
      <c r="K121" s="316"/>
      <c r="L121" s="316"/>
      <c r="M121" s="91"/>
    </row>
    <row r="122" spans="1:13" s="1" customFormat="1" ht="17.25" customHeight="1">
      <c r="A122" s="13"/>
      <c r="B122" s="14"/>
      <c r="C122" s="247"/>
      <c r="D122" s="1546"/>
      <c r="E122" s="235"/>
      <c r="F122" s="114"/>
      <c r="G122" s="891"/>
      <c r="H122" s="876"/>
      <c r="I122" s="876"/>
      <c r="J122" s="763" t="s">
        <v>156</v>
      </c>
      <c r="K122" s="321"/>
      <c r="L122" s="350"/>
      <c r="M122" s="351"/>
    </row>
    <row r="123" spans="1:13" s="1" customFormat="1" ht="15.75" customHeight="1" thickBot="1">
      <c r="A123" s="736"/>
      <c r="B123" s="121"/>
      <c r="C123" s="245"/>
      <c r="D123" s="366"/>
      <c r="E123" s="362"/>
      <c r="F123" s="789" t="s">
        <v>35</v>
      </c>
      <c r="G123" s="474">
        <f>+G93+G94+G95+G96+G97</f>
        <v>273.10000000000002</v>
      </c>
      <c r="H123" s="473">
        <f t="shared" ref="H123:I123" si="6">+H93+H94+H95+H96+H97</f>
        <v>233.1</v>
      </c>
      <c r="I123" s="474">
        <f t="shared" si="6"/>
        <v>191.1</v>
      </c>
      <c r="J123" s="356"/>
      <c r="K123" s="359"/>
      <c r="L123" s="359"/>
      <c r="M123" s="453"/>
    </row>
    <row r="124" spans="1:13" s="1" customFormat="1" ht="15.75" customHeight="1">
      <c r="A124" s="1500" t="s">
        <v>9</v>
      </c>
      <c r="B124" s="1518" t="s">
        <v>9</v>
      </c>
      <c r="C124" s="1504" t="s">
        <v>33</v>
      </c>
      <c r="D124" s="1547" t="s">
        <v>53</v>
      </c>
      <c r="E124" s="1513"/>
      <c r="F124" s="791" t="s">
        <v>13</v>
      </c>
      <c r="G124" s="397">
        <f>10-5</f>
        <v>5</v>
      </c>
      <c r="H124" s="397">
        <v>10</v>
      </c>
      <c r="I124" s="457">
        <v>10</v>
      </c>
      <c r="J124" s="39" t="s">
        <v>54</v>
      </c>
      <c r="K124" s="760">
        <v>5</v>
      </c>
      <c r="L124" s="760">
        <v>5</v>
      </c>
      <c r="M124" s="209">
        <v>5</v>
      </c>
    </row>
    <row r="125" spans="1:13" s="1" customFormat="1" ht="18" customHeight="1">
      <c r="A125" s="1469"/>
      <c r="B125" s="1519"/>
      <c r="C125" s="1508"/>
      <c r="D125" s="1548"/>
      <c r="E125" s="1522"/>
      <c r="F125" s="779"/>
      <c r="G125" s="391"/>
      <c r="H125" s="389"/>
      <c r="I125" s="462"/>
      <c r="J125" s="176"/>
      <c r="K125" s="312"/>
      <c r="L125" s="312"/>
      <c r="M125" s="149"/>
    </row>
    <row r="126" spans="1:13" s="1" customFormat="1" ht="16.5" customHeight="1" thickBot="1">
      <c r="A126" s="1501"/>
      <c r="B126" s="1520"/>
      <c r="C126" s="1508"/>
      <c r="D126" s="1548"/>
      <c r="E126" s="1522"/>
      <c r="F126" s="792" t="s">
        <v>35</v>
      </c>
      <c r="G126" s="790">
        <f t="shared" ref="G126:I126" si="7">SUM(G124)</f>
        <v>5</v>
      </c>
      <c r="H126" s="482">
        <f t="shared" si="7"/>
        <v>10</v>
      </c>
      <c r="I126" s="482">
        <f t="shared" si="7"/>
        <v>10</v>
      </c>
      <c r="J126" s="436"/>
      <c r="K126" s="423"/>
      <c r="L126" s="423"/>
      <c r="M126" s="517"/>
    </row>
    <row r="127" spans="1:13" s="35" customFormat="1" ht="13.5" customHeight="1">
      <c r="A127" s="1500" t="s">
        <v>9</v>
      </c>
      <c r="B127" s="1518" t="s">
        <v>9</v>
      </c>
      <c r="C127" s="1544" t="s">
        <v>189</v>
      </c>
      <c r="D127" s="1534" t="s">
        <v>142</v>
      </c>
      <c r="E127" s="416"/>
      <c r="F127" s="786" t="s">
        <v>14</v>
      </c>
      <c r="G127" s="390">
        <v>5.3</v>
      </c>
      <c r="H127" s="379">
        <v>5.4</v>
      </c>
      <c r="I127" s="408">
        <v>5.4</v>
      </c>
      <c r="J127" s="1490" t="s">
        <v>78</v>
      </c>
      <c r="K127" s="417">
        <v>1</v>
      </c>
      <c r="L127" s="417">
        <v>1</v>
      </c>
      <c r="M127" s="92">
        <v>1</v>
      </c>
    </row>
    <row r="128" spans="1:13" s="35" customFormat="1" ht="13.5" customHeight="1">
      <c r="A128" s="1469"/>
      <c r="B128" s="1519"/>
      <c r="C128" s="1508"/>
      <c r="D128" s="1541"/>
      <c r="E128" s="217"/>
      <c r="F128" s="779"/>
      <c r="G128" s="393"/>
      <c r="H128" s="389"/>
      <c r="I128" s="452"/>
      <c r="J128" s="1559"/>
      <c r="K128" s="294"/>
      <c r="L128" s="294"/>
      <c r="M128" s="93"/>
    </row>
    <row r="129" spans="1:13" s="35" customFormat="1" ht="14.25" customHeight="1" thickBot="1">
      <c r="A129" s="1501"/>
      <c r="B129" s="1520"/>
      <c r="C129" s="1545"/>
      <c r="D129" s="100"/>
      <c r="E129" s="770"/>
      <c r="F129" s="793" t="s">
        <v>35</v>
      </c>
      <c r="G129" s="474">
        <f t="shared" ref="G129:I129" si="8">SUM(G127:G127)</f>
        <v>5.3</v>
      </c>
      <c r="H129" s="481">
        <f t="shared" si="8"/>
        <v>5.4</v>
      </c>
      <c r="I129" s="481">
        <f t="shared" si="8"/>
        <v>5.4</v>
      </c>
      <c r="J129" s="483"/>
      <c r="K129" s="307"/>
      <c r="L129" s="307"/>
      <c r="M129" s="211"/>
    </row>
    <row r="130" spans="1:13" s="1" customFormat="1" ht="15" customHeight="1" thickBot="1">
      <c r="A130" s="736" t="s">
        <v>9</v>
      </c>
      <c r="B130" s="739" t="s">
        <v>9</v>
      </c>
      <c r="C130" s="1560" t="s">
        <v>55</v>
      </c>
      <c r="D130" s="1561"/>
      <c r="E130" s="1561"/>
      <c r="F130" s="1562"/>
      <c r="G130" s="445">
        <f>G129+G126+G123+G92+G90+G88+G75+G73+G68+G64+G62</f>
        <v>14757.5</v>
      </c>
      <c r="H130" s="449">
        <f>H129+H126+H123+H92+H90+H88+H75+H73+H68+H64+H62</f>
        <v>13938.9</v>
      </c>
      <c r="I130" s="485">
        <f>I129+I126+I123+I92+I90+I88+I75+I73+I68+I64+I62</f>
        <v>14302.899999999998</v>
      </c>
      <c r="J130" s="484"/>
      <c r="K130" s="1563"/>
      <c r="L130" s="1563"/>
      <c r="M130" s="1564"/>
    </row>
    <row r="131" spans="1:13" s="1" customFormat="1" ht="17.25" customHeight="1" thickBot="1">
      <c r="A131" s="37" t="s">
        <v>9</v>
      </c>
      <c r="B131" s="38" t="s">
        <v>15</v>
      </c>
      <c r="C131" s="1565" t="s">
        <v>56</v>
      </c>
      <c r="D131" s="1566"/>
      <c r="E131" s="1567"/>
      <c r="F131" s="1566"/>
      <c r="G131" s="1566"/>
      <c r="H131" s="1566"/>
      <c r="I131" s="1566"/>
      <c r="J131" s="1566"/>
      <c r="K131" s="1566"/>
      <c r="L131" s="1566"/>
      <c r="M131" s="1568"/>
    </row>
    <row r="132" spans="1:13" s="1" customFormat="1" ht="15.75" customHeight="1">
      <c r="A132" s="734" t="s">
        <v>9</v>
      </c>
      <c r="B132" s="737" t="s">
        <v>15</v>
      </c>
      <c r="C132" s="204" t="s">
        <v>9</v>
      </c>
      <c r="D132" s="1464" t="s">
        <v>86</v>
      </c>
      <c r="E132" s="924" t="s">
        <v>164</v>
      </c>
      <c r="F132" s="141" t="s">
        <v>13</v>
      </c>
      <c r="G132" s="340">
        <f>599.2-30+35</f>
        <v>604.20000000000005</v>
      </c>
      <c r="H132" s="386">
        <v>441</v>
      </c>
      <c r="I132" s="408">
        <v>321</v>
      </c>
      <c r="J132" s="741" t="s">
        <v>80</v>
      </c>
      <c r="K132" s="420">
        <v>432</v>
      </c>
      <c r="L132" s="420">
        <v>432</v>
      </c>
      <c r="M132" s="717">
        <v>432</v>
      </c>
    </row>
    <row r="133" spans="1:13" s="1" customFormat="1" ht="12.95" customHeight="1">
      <c r="A133" s="735"/>
      <c r="B133" s="738"/>
      <c r="C133" s="204"/>
      <c r="D133" s="1465"/>
      <c r="E133" s="925"/>
      <c r="F133" s="79" t="s">
        <v>91</v>
      </c>
      <c r="G133" s="378">
        <v>120</v>
      </c>
      <c r="H133" s="378"/>
      <c r="I133" s="455"/>
      <c r="J133" s="758" t="s">
        <v>105</v>
      </c>
      <c r="K133" s="752">
        <v>514</v>
      </c>
      <c r="L133" s="752">
        <v>514</v>
      </c>
      <c r="M133" s="595">
        <v>514</v>
      </c>
    </row>
    <row r="134" spans="1:13" s="1" customFormat="1" ht="15" customHeight="1">
      <c r="A134" s="735"/>
      <c r="B134" s="738"/>
      <c r="C134" s="204"/>
      <c r="D134" s="1465"/>
      <c r="E134" s="925"/>
      <c r="F134" s="79"/>
      <c r="G134" s="378"/>
      <c r="H134" s="378"/>
      <c r="I134" s="369"/>
      <c r="J134" s="87" t="s">
        <v>81</v>
      </c>
      <c r="K134" s="593">
        <v>50</v>
      </c>
      <c r="L134" s="593">
        <v>50</v>
      </c>
      <c r="M134" s="595">
        <v>50</v>
      </c>
    </row>
    <row r="135" spans="1:13" s="1" customFormat="1" ht="15" customHeight="1">
      <c r="A135" s="735"/>
      <c r="B135" s="738"/>
      <c r="C135" s="204"/>
      <c r="D135" s="1465"/>
      <c r="E135" s="925"/>
      <c r="F135" s="79"/>
      <c r="G135" s="378"/>
      <c r="H135" s="378"/>
      <c r="I135" s="369"/>
      <c r="J135" s="87" t="s">
        <v>79</v>
      </c>
      <c r="K135" s="593">
        <v>3</v>
      </c>
      <c r="L135" s="593">
        <v>5</v>
      </c>
      <c r="M135" s="595">
        <v>5</v>
      </c>
    </row>
    <row r="136" spans="1:13" s="1" customFormat="1" ht="15" customHeight="1">
      <c r="A136" s="735"/>
      <c r="B136" s="738"/>
      <c r="C136" s="204"/>
      <c r="D136" s="778"/>
      <c r="E136" s="925"/>
      <c r="F136" s="79"/>
      <c r="G136" s="378"/>
      <c r="H136" s="378"/>
      <c r="I136" s="369"/>
      <c r="J136" s="741" t="s">
        <v>96</v>
      </c>
      <c r="K136" s="594">
        <v>1</v>
      </c>
      <c r="L136" s="594">
        <v>1</v>
      </c>
      <c r="M136" s="717"/>
    </row>
    <row r="137" spans="1:13" s="1" customFormat="1" ht="15" customHeight="1">
      <c r="A137" s="735"/>
      <c r="B137" s="738"/>
      <c r="C137" s="204"/>
      <c r="D137" s="778"/>
      <c r="E137" s="925"/>
      <c r="F137" s="79"/>
      <c r="G137" s="378"/>
      <c r="H137" s="378"/>
      <c r="I137" s="369"/>
      <c r="J137" s="87" t="s">
        <v>97</v>
      </c>
      <c r="K137" s="593">
        <v>15</v>
      </c>
      <c r="L137" s="593">
        <v>15</v>
      </c>
      <c r="M137" s="595">
        <v>15</v>
      </c>
    </row>
    <row r="138" spans="1:13" s="1" customFormat="1" ht="18.75" customHeight="1">
      <c r="A138" s="735"/>
      <c r="B138" s="738"/>
      <c r="C138" s="204"/>
      <c r="D138" s="742"/>
      <c r="E138" s="206"/>
      <c r="F138" s="79"/>
      <c r="G138" s="378"/>
      <c r="H138" s="378"/>
      <c r="I138" s="455"/>
      <c r="J138" s="1498" t="s">
        <v>289</v>
      </c>
      <c r="K138" s="1551">
        <v>66</v>
      </c>
      <c r="L138" s="1551"/>
      <c r="M138" s="1553"/>
    </row>
    <row r="139" spans="1:13" s="1" customFormat="1" ht="33.75" customHeight="1">
      <c r="A139" s="735"/>
      <c r="B139" s="738"/>
      <c r="C139" s="744"/>
      <c r="D139" s="742"/>
      <c r="F139" s="79"/>
      <c r="G139" s="378"/>
      <c r="H139" s="378"/>
      <c r="I139" s="369"/>
      <c r="J139" s="1543"/>
      <c r="K139" s="1552"/>
      <c r="L139" s="1552"/>
      <c r="M139" s="1554"/>
    </row>
    <row r="140" spans="1:13" s="1" customFormat="1" ht="42" customHeight="1">
      <c r="A140" s="735"/>
      <c r="B140" s="738"/>
      <c r="C140" s="204"/>
      <c r="D140" s="742"/>
      <c r="E140" s="601"/>
      <c r="F140" s="79"/>
      <c r="G140" s="378"/>
      <c r="H140" s="378"/>
      <c r="I140" s="462"/>
      <c r="J140" s="87" t="s">
        <v>290</v>
      </c>
      <c r="K140" s="546">
        <v>58</v>
      </c>
      <c r="L140" s="546">
        <v>58</v>
      </c>
      <c r="M140" s="595"/>
    </row>
    <row r="141" spans="1:13" s="1" customFormat="1" ht="17.100000000000001" customHeight="1">
      <c r="A141" s="735"/>
      <c r="B141" s="738"/>
      <c r="C141" s="204"/>
      <c r="D141" s="742"/>
      <c r="E141" s="601"/>
      <c r="F141" s="79"/>
      <c r="G141" s="378"/>
      <c r="H141" s="378"/>
      <c r="I141" s="462"/>
      <c r="J141" s="87" t="s">
        <v>298</v>
      </c>
      <c r="K141" s="546">
        <v>1</v>
      </c>
      <c r="L141" s="546"/>
      <c r="M141" s="703"/>
    </row>
    <row r="142" spans="1:13" s="1" customFormat="1" ht="26.25" customHeight="1">
      <c r="A142" s="735"/>
      <c r="B142" s="738"/>
      <c r="C142" s="204"/>
      <c r="D142" s="742"/>
      <c r="E142" s="601"/>
      <c r="F142" s="897" t="s">
        <v>264</v>
      </c>
      <c r="G142" s="818">
        <v>35</v>
      </c>
      <c r="H142" s="378"/>
      <c r="I142" s="462"/>
      <c r="J142" s="722" t="s">
        <v>299</v>
      </c>
      <c r="K142" s="599">
        <v>1</v>
      </c>
      <c r="L142" s="599"/>
      <c r="M142" s="703"/>
    </row>
    <row r="143" spans="1:13" s="1" customFormat="1" ht="28.5" customHeight="1">
      <c r="A143" s="735"/>
      <c r="B143" s="738"/>
      <c r="C143" s="204"/>
      <c r="D143" s="1555" t="s">
        <v>170</v>
      </c>
      <c r="E143" s="602" t="s">
        <v>152</v>
      </c>
      <c r="F143" s="141" t="s">
        <v>13</v>
      </c>
      <c r="G143" s="379"/>
      <c r="H143" s="379">
        <v>117.5</v>
      </c>
      <c r="I143" s="408">
        <f>50-20.5</f>
        <v>29.5</v>
      </c>
      <c r="J143" s="762" t="s">
        <v>300</v>
      </c>
      <c r="K143" s="596"/>
      <c r="L143" s="596">
        <v>1</v>
      </c>
      <c r="M143" s="704"/>
    </row>
    <row r="144" spans="1:13" s="1" customFormat="1" ht="15" customHeight="1">
      <c r="A144" s="735"/>
      <c r="B144" s="738"/>
      <c r="C144" s="204"/>
      <c r="D144" s="1556"/>
      <c r="E144" s="603"/>
      <c r="F144" s="604"/>
      <c r="G144" s="389"/>
      <c r="H144" s="389"/>
      <c r="I144" s="437"/>
      <c r="J144" s="419" t="s">
        <v>171</v>
      </c>
      <c r="K144" s="599"/>
      <c r="L144" s="599"/>
      <c r="M144" s="600">
        <v>15</v>
      </c>
    </row>
    <row r="145" spans="1:13" s="1" customFormat="1" ht="18" customHeight="1" thickBot="1">
      <c r="A145" s="736"/>
      <c r="B145" s="739"/>
      <c r="C145" s="249"/>
      <c r="D145" s="505"/>
      <c r="E145" s="453"/>
      <c r="F145" s="155" t="s">
        <v>35</v>
      </c>
      <c r="G145" s="407">
        <f>+G132+G133+G143</f>
        <v>724.2</v>
      </c>
      <c r="H145" s="407">
        <f>+H132+H133+H143</f>
        <v>558.5</v>
      </c>
      <c r="I145" s="407">
        <f>+I132+I133+I143</f>
        <v>350.5</v>
      </c>
      <c r="J145" s="483"/>
      <c r="K145" s="612"/>
      <c r="L145" s="612"/>
      <c r="M145" s="613"/>
    </row>
    <row r="146" spans="1:13" s="1" customFormat="1" ht="15" customHeight="1" thickBot="1">
      <c r="A146" s="736" t="s">
        <v>9</v>
      </c>
      <c r="B146" s="739" t="s">
        <v>15</v>
      </c>
      <c r="C146" s="1557" t="s">
        <v>55</v>
      </c>
      <c r="D146" s="1558"/>
      <c r="E146" s="1558"/>
      <c r="F146" s="1558"/>
      <c r="G146" s="449">
        <f t="shared" ref="G146:I146" si="9">G145</f>
        <v>724.2</v>
      </c>
      <c r="H146" s="445">
        <f t="shared" si="9"/>
        <v>558.5</v>
      </c>
      <c r="I146" s="442">
        <f t="shared" si="9"/>
        <v>350.5</v>
      </c>
      <c r="J146" s="36"/>
      <c r="K146" s="348"/>
      <c r="L146" s="348"/>
      <c r="M146" s="349"/>
    </row>
    <row r="147" spans="1:13" s="1" customFormat="1" ht="17.25" customHeight="1" thickBot="1">
      <c r="A147" s="37" t="s">
        <v>9</v>
      </c>
      <c r="B147" s="38" t="s">
        <v>18</v>
      </c>
      <c r="C147" s="1573" t="s">
        <v>101</v>
      </c>
      <c r="D147" s="1574"/>
      <c r="E147" s="1574"/>
      <c r="F147" s="1574"/>
      <c r="G147" s="1574"/>
      <c r="H147" s="1574"/>
      <c r="I147" s="1574"/>
      <c r="J147" s="1574"/>
      <c r="K147" s="1574"/>
      <c r="L147" s="1574"/>
      <c r="M147" s="1575"/>
    </row>
    <row r="148" spans="1:13" s="1" customFormat="1" ht="15" customHeight="1">
      <c r="A148" s="202" t="s">
        <v>9</v>
      </c>
      <c r="B148" s="203" t="s">
        <v>18</v>
      </c>
      <c r="C148" s="182" t="s">
        <v>9</v>
      </c>
      <c r="D148" s="1536" t="s">
        <v>172</v>
      </c>
      <c r="E148" s="901"/>
      <c r="F148" s="783" t="s">
        <v>13</v>
      </c>
      <c r="G148" s="888">
        <f>8.8+10</f>
        <v>18.8</v>
      </c>
      <c r="H148" s="888">
        <v>6</v>
      </c>
      <c r="I148" s="904">
        <v>7</v>
      </c>
      <c r="J148" s="902"/>
      <c r="K148" s="299"/>
      <c r="L148" s="313"/>
      <c r="M148" s="148"/>
    </row>
    <row r="149" spans="1:13" s="1" customFormat="1" ht="15" customHeight="1">
      <c r="A149" s="754"/>
      <c r="B149" s="755"/>
      <c r="C149" s="757"/>
      <c r="D149" s="1537"/>
      <c r="E149" s="898"/>
      <c r="F149" s="806" t="s">
        <v>102</v>
      </c>
      <c r="G149" s="369">
        <v>282.2</v>
      </c>
      <c r="H149" s="378"/>
      <c r="I149" s="455"/>
      <c r="J149" s="903"/>
      <c r="K149" s="283"/>
      <c r="L149" s="283"/>
      <c r="M149" s="210"/>
    </row>
    <row r="150" spans="1:13" s="1" customFormat="1" ht="15" customHeight="1">
      <c r="A150" s="754"/>
      <c r="B150" s="755"/>
      <c r="C150" s="757"/>
      <c r="D150" s="1538"/>
      <c r="E150" s="898"/>
      <c r="F150" s="806" t="s">
        <v>91</v>
      </c>
      <c r="G150" s="369">
        <f>5.4+39</f>
        <v>44.4</v>
      </c>
      <c r="H150" s="378"/>
      <c r="I150" s="369"/>
      <c r="J150" s="899"/>
      <c r="K150" s="283"/>
      <c r="L150" s="312"/>
      <c r="M150" s="149"/>
    </row>
    <row r="151" spans="1:13" s="4" customFormat="1" ht="15.75" customHeight="1">
      <c r="A151" s="1576"/>
      <c r="B151" s="1578"/>
      <c r="C151" s="1471"/>
      <c r="D151" s="1555" t="s">
        <v>118</v>
      </c>
      <c r="E151" s="198" t="s">
        <v>152</v>
      </c>
      <c r="F151" s="894" t="s">
        <v>271</v>
      </c>
      <c r="G151" s="826">
        <v>5.4</v>
      </c>
      <c r="H151" s="814"/>
      <c r="I151" s="815"/>
      <c r="J151" s="900" t="s">
        <v>139</v>
      </c>
      <c r="K151" s="297">
        <v>7</v>
      </c>
      <c r="L151" s="297"/>
      <c r="M151" s="345"/>
    </row>
    <row r="152" spans="1:13" s="4" customFormat="1" ht="15" customHeight="1">
      <c r="A152" s="1576"/>
      <c r="B152" s="1578"/>
      <c r="C152" s="1471"/>
      <c r="D152" s="1580"/>
      <c r="E152" s="191" t="s">
        <v>136</v>
      </c>
      <c r="F152" s="893" t="s">
        <v>273</v>
      </c>
      <c r="G152" s="828">
        <v>282.2</v>
      </c>
      <c r="H152" s="818"/>
      <c r="I152" s="817"/>
      <c r="J152" s="506" t="s">
        <v>103</v>
      </c>
      <c r="K152" s="507">
        <v>266</v>
      </c>
      <c r="L152" s="333"/>
      <c r="M152" s="329"/>
    </row>
    <row r="153" spans="1:13" s="4" customFormat="1" ht="27" customHeight="1">
      <c r="A153" s="1576"/>
      <c r="B153" s="1578"/>
      <c r="C153" s="1471"/>
      <c r="D153" s="1580"/>
      <c r="E153" s="191" t="s">
        <v>164</v>
      </c>
      <c r="F153" s="893" t="s">
        <v>264</v>
      </c>
      <c r="G153" s="828">
        <v>8.8000000000000007</v>
      </c>
      <c r="H153" s="818"/>
      <c r="I153" s="817"/>
      <c r="J153" s="165" t="s">
        <v>224</v>
      </c>
      <c r="K153" s="508">
        <v>20</v>
      </c>
      <c r="L153" s="508"/>
      <c r="M153" s="509"/>
    </row>
    <row r="154" spans="1:13" s="4" customFormat="1" ht="15" customHeight="1">
      <c r="A154" s="1576"/>
      <c r="B154" s="1578"/>
      <c r="C154" s="1471"/>
      <c r="D154" s="1555" t="s">
        <v>291</v>
      </c>
      <c r="E154" s="199" t="s">
        <v>152</v>
      </c>
      <c r="F154" s="894" t="s">
        <v>264</v>
      </c>
      <c r="G154" s="826">
        <f>20-10</f>
        <v>10</v>
      </c>
      <c r="H154" s="814">
        <v>6</v>
      </c>
      <c r="I154" s="823">
        <v>7</v>
      </c>
      <c r="J154" s="164" t="s">
        <v>107</v>
      </c>
      <c r="K154" s="511">
        <v>1</v>
      </c>
      <c r="L154" s="511"/>
      <c r="M154" s="512"/>
    </row>
    <row r="155" spans="1:13" s="4" customFormat="1" ht="27" customHeight="1">
      <c r="A155" s="1576"/>
      <c r="B155" s="1578"/>
      <c r="C155" s="1471"/>
      <c r="D155" s="1581"/>
      <c r="E155" s="548"/>
      <c r="F155" s="893" t="s">
        <v>271</v>
      </c>
      <c r="G155" s="828">
        <v>39</v>
      </c>
      <c r="H155" s="818"/>
      <c r="I155" s="817"/>
      <c r="J155" s="551" t="s">
        <v>292</v>
      </c>
      <c r="K155" s="552">
        <v>1</v>
      </c>
      <c r="L155" s="552">
        <v>1</v>
      </c>
      <c r="M155" s="553">
        <v>1</v>
      </c>
    </row>
    <row r="156" spans="1:13" s="4" customFormat="1" ht="25.5" customHeight="1">
      <c r="A156" s="1576"/>
      <c r="B156" s="1578"/>
      <c r="C156" s="1471"/>
      <c r="D156" s="1495"/>
      <c r="E156" s="200" t="s">
        <v>136</v>
      </c>
      <c r="F156" s="905"/>
      <c r="G156" s="835"/>
      <c r="H156" s="820"/>
      <c r="I156" s="869"/>
      <c r="J156" s="510" t="s">
        <v>237</v>
      </c>
      <c r="K156" s="554">
        <v>1</v>
      </c>
      <c r="L156" s="554"/>
      <c r="M156" s="555">
        <v>1</v>
      </c>
    </row>
    <row r="157" spans="1:13" s="4" customFormat="1" ht="28.5" customHeight="1">
      <c r="A157" s="1576"/>
      <c r="B157" s="1578"/>
      <c r="C157" s="1471"/>
      <c r="D157" s="746" t="s">
        <v>158</v>
      </c>
      <c r="E157" s="259" t="s">
        <v>152</v>
      </c>
      <c r="F157" s="795"/>
      <c r="G157" s="788"/>
      <c r="H157" s="394"/>
      <c r="I157" s="428"/>
      <c r="J157" s="187" t="s">
        <v>159</v>
      </c>
      <c r="K157" s="337"/>
      <c r="L157" s="337"/>
      <c r="M157" s="332"/>
    </row>
    <row r="158" spans="1:13" s="4" customFormat="1" ht="15.75" customHeight="1">
      <c r="A158" s="1576"/>
      <c r="B158" s="1578"/>
      <c r="C158" s="1471"/>
      <c r="D158" s="1555" t="s">
        <v>318</v>
      </c>
      <c r="E158" s="199"/>
      <c r="F158" s="1569"/>
      <c r="G158" s="390"/>
      <c r="H158" s="379"/>
      <c r="I158" s="370"/>
      <c r="J158" s="164" t="s">
        <v>319</v>
      </c>
      <c r="K158" s="335">
        <v>27</v>
      </c>
      <c r="L158" s="335"/>
      <c r="M158" s="330"/>
    </row>
    <row r="159" spans="1:13" s="4" customFormat="1" ht="39" customHeight="1">
      <c r="A159" s="1576"/>
      <c r="B159" s="1578"/>
      <c r="C159" s="1471"/>
      <c r="D159" s="1495"/>
      <c r="E159" s="200"/>
      <c r="F159" s="1569"/>
      <c r="G159" s="393"/>
      <c r="H159" s="389"/>
      <c r="I159" s="371"/>
      <c r="J159" s="179"/>
      <c r="K159" s="336"/>
      <c r="L159" s="336"/>
      <c r="M159" s="331"/>
    </row>
    <row r="160" spans="1:13" s="4" customFormat="1" ht="15.75" customHeight="1">
      <c r="A160" s="1576"/>
      <c r="B160" s="1578"/>
      <c r="C160" s="1471"/>
      <c r="D160" s="1555" t="s">
        <v>320</v>
      </c>
      <c r="E160" s="199"/>
      <c r="F160" s="1569"/>
      <c r="G160" s="390"/>
      <c r="H160" s="379"/>
      <c r="I160" s="370"/>
      <c r="J160" s="164" t="s">
        <v>321</v>
      </c>
      <c r="K160" s="335">
        <v>1</v>
      </c>
      <c r="L160" s="335"/>
      <c r="M160" s="330"/>
    </row>
    <row r="161" spans="1:13" s="4" customFormat="1" ht="39" customHeight="1">
      <c r="A161" s="1576"/>
      <c r="B161" s="1578"/>
      <c r="C161" s="1471"/>
      <c r="D161" s="1495"/>
      <c r="E161" s="200"/>
      <c r="F161" s="1569"/>
      <c r="G161" s="393"/>
      <c r="H161" s="389"/>
      <c r="I161" s="371"/>
      <c r="J161" s="179"/>
      <c r="K161" s="336"/>
      <c r="L161" s="336"/>
      <c r="M161" s="331"/>
    </row>
    <row r="162" spans="1:13" s="35" customFormat="1" ht="17.25" customHeight="1" thickBot="1">
      <c r="A162" s="1577"/>
      <c r="B162" s="1579"/>
      <c r="C162" s="1471"/>
      <c r="D162" s="505"/>
      <c r="E162" s="490"/>
      <c r="F162" s="794" t="s">
        <v>35</v>
      </c>
      <c r="G162" s="113">
        <f>+G148+G149+G150</f>
        <v>345.4</v>
      </c>
      <c r="H162" s="407">
        <f>+H148+H149+H150</f>
        <v>6</v>
      </c>
      <c r="I162" s="398">
        <f>+I148+I149+I150</f>
        <v>7</v>
      </c>
      <c r="J162" s="356"/>
      <c r="K162" s="353"/>
      <c r="L162" s="353"/>
      <c r="M162" s="358"/>
    </row>
    <row r="163" spans="1:13" s="1" customFormat="1" ht="15.75" customHeight="1" thickBot="1">
      <c r="A163" s="736" t="s">
        <v>9</v>
      </c>
      <c r="B163" s="756" t="s">
        <v>18</v>
      </c>
      <c r="C163" s="1560" t="s">
        <v>55</v>
      </c>
      <c r="D163" s="1561"/>
      <c r="E163" s="1561"/>
      <c r="F163" s="1562"/>
      <c r="G163" s="445">
        <f t="shared" ref="G163:I163" si="10">G162</f>
        <v>345.4</v>
      </c>
      <c r="H163" s="425">
        <f t="shared" si="10"/>
        <v>6</v>
      </c>
      <c r="I163" s="442">
        <f t="shared" si="10"/>
        <v>7</v>
      </c>
      <c r="J163" s="1582"/>
      <c r="K163" s="1563"/>
      <c r="L163" s="1563"/>
      <c r="M163" s="1564"/>
    </row>
    <row r="164" spans="1:13" s="1" customFormat="1" ht="16.5" customHeight="1" thickBot="1">
      <c r="A164" s="37" t="s">
        <v>9</v>
      </c>
      <c r="B164" s="103" t="s">
        <v>20</v>
      </c>
      <c r="C164" s="1573" t="s">
        <v>57</v>
      </c>
      <c r="D164" s="1574"/>
      <c r="E164" s="1574"/>
      <c r="F164" s="1574"/>
      <c r="G164" s="1574"/>
      <c r="H164" s="1574"/>
      <c r="I164" s="1574"/>
      <c r="J164" s="1574"/>
      <c r="K164" s="1574"/>
      <c r="L164" s="1574"/>
      <c r="M164" s="1575"/>
    </row>
    <row r="165" spans="1:13" s="1" customFormat="1" ht="17.25" customHeight="1">
      <c r="A165" s="734" t="s">
        <v>9</v>
      </c>
      <c r="B165" s="203" t="s">
        <v>20</v>
      </c>
      <c r="C165" s="768" t="s">
        <v>9</v>
      </c>
      <c r="D165" s="1536" t="s">
        <v>58</v>
      </c>
      <c r="E165" s="216"/>
      <c r="F165" s="18" t="s">
        <v>13</v>
      </c>
      <c r="G165" s="909">
        <v>38</v>
      </c>
      <c r="H165" s="909">
        <v>30</v>
      </c>
      <c r="I165" s="910">
        <v>30</v>
      </c>
      <c r="J165" s="906"/>
      <c r="K165" s="313"/>
      <c r="L165" s="313"/>
      <c r="M165" s="148"/>
    </row>
    <row r="166" spans="1:13" s="1" customFormat="1" ht="17.25" customHeight="1">
      <c r="A166" s="735"/>
      <c r="B166" s="755"/>
      <c r="C166" s="772"/>
      <c r="D166" s="1537"/>
      <c r="E166" s="620"/>
      <c r="F166" s="18" t="s">
        <v>91</v>
      </c>
      <c r="G166" s="411">
        <v>4.7</v>
      </c>
      <c r="H166" s="411"/>
      <c r="I166" s="409"/>
      <c r="J166" s="763"/>
      <c r="K166" s="283"/>
      <c r="L166" s="283"/>
      <c r="M166" s="210"/>
    </row>
    <row r="167" spans="1:13" s="1" customFormat="1" ht="17.25" customHeight="1">
      <c r="A167" s="735"/>
      <c r="B167" s="755"/>
      <c r="C167" s="772"/>
      <c r="D167" s="1538"/>
      <c r="E167" s="557"/>
      <c r="F167" s="781" t="s">
        <v>17</v>
      </c>
      <c r="G167" s="412">
        <f>10+3.6+10.5</f>
        <v>24.1</v>
      </c>
      <c r="H167" s="412"/>
      <c r="I167" s="621"/>
      <c r="J167" s="763"/>
      <c r="K167" s="312"/>
      <c r="L167" s="312"/>
      <c r="M167" s="149"/>
    </row>
    <row r="168" spans="1:13" s="1" customFormat="1" ht="15.75" customHeight="1">
      <c r="A168" s="735"/>
      <c r="B168" s="738"/>
      <c r="C168" s="772"/>
      <c r="D168" s="1464" t="s">
        <v>117</v>
      </c>
      <c r="E168" s="188"/>
      <c r="F168" s="824" t="s">
        <v>271</v>
      </c>
      <c r="G168" s="873">
        <v>4.7</v>
      </c>
      <c r="H168" s="873"/>
      <c r="I168" s="874"/>
      <c r="J168" s="1246" t="s">
        <v>115</v>
      </c>
      <c r="K168" s="340">
        <v>140</v>
      </c>
      <c r="L168" s="340">
        <v>60</v>
      </c>
      <c r="M168" s="116">
        <v>60</v>
      </c>
    </row>
    <row r="169" spans="1:13" s="1" customFormat="1" ht="15.75" customHeight="1">
      <c r="A169" s="735"/>
      <c r="B169" s="738"/>
      <c r="C169" s="772"/>
      <c r="D169" s="1465"/>
      <c r="E169" s="188"/>
      <c r="F169" s="824" t="s">
        <v>264</v>
      </c>
      <c r="G169" s="873"/>
      <c r="H169" s="873">
        <v>30</v>
      </c>
      <c r="I169" s="874">
        <v>30</v>
      </c>
      <c r="J169" s="1245" t="s">
        <v>328</v>
      </c>
      <c r="K169" s="546">
        <v>300</v>
      </c>
      <c r="L169" s="546"/>
      <c r="M169" s="1018"/>
    </row>
    <row r="170" spans="1:13" s="1" customFormat="1" ht="15.75" customHeight="1">
      <c r="A170" s="735"/>
      <c r="B170" s="738"/>
      <c r="C170" s="772"/>
      <c r="D170" s="1486"/>
      <c r="E170" s="188"/>
      <c r="F170" s="839" t="s">
        <v>270</v>
      </c>
      <c r="G170" s="891">
        <v>10</v>
      </c>
      <c r="H170" s="890"/>
      <c r="I170" s="911"/>
      <c r="J170" s="764"/>
      <c r="K170" s="342"/>
      <c r="L170" s="326"/>
      <c r="M170" s="115"/>
    </row>
    <row r="171" spans="1:13" s="1" customFormat="1" ht="18" customHeight="1">
      <c r="A171" s="735"/>
      <c r="B171" s="738"/>
      <c r="C171" s="757"/>
      <c r="D171" s="742" t="s">
        <v>238</v>
      </c>
      <c r="E171" s="928"/>
      <c r="F171" s="912" t="s">
        <v>270</v>
      </c>
      <c r="G171" s="913">
        <v>3.6</v>
      </c>
      <c r="H171" s="913"/>
      <c r="I171" s="914"/>
      <c r="J171" s="907" t="s">
        <v>239</v>
      </c>
      <c r="K171" s="340">
        <v>25</v>
      </c>
      <c r="L171" s="908"/>
      <c r="M171" s="853"/>
    </row>
    <row r="172" spans="1:13" s="1" customFormat="1" ht="27" customHeight="1">
      <c r="A172" s="735"/>
      <c r="B172" s="738"/>
      <c r="C172" s="757"/>
      <c r="D172" s="743" t="s">
        <v>255</v>
      </c>
      <c r="E172" s="188"/>
      <c r="F172" s="816" t="s">
        <v>270</v>
      </c>
      <c r="G172" s="913">
        <v>10.5</v>
      </c>
      <c r="H172" s="915"/>
      <c r="I172" s="874"/>
      <c r="J172" s="556" t="s">
        <v>240</v>
      </c>
      <c r="K172" s="908">
        <v>250</v>
      </c>
      <c r="L172" s="342"/>
      <c r="M172" s="112"/>
    </row>
    <row r="173" spans="1:13" s="35" customFormat="1" ht="15" customHeight="1" thickBot="1">
      <c r="A173" s="736"/>
      <c r="B173" s="739"/>
      <c r="C173" s="250"/>
      <c r="D173" s="366"/>
      <c r="E173" s="492"/>
      <c r="F173" s="155" t="s">
        <v>35</v>
      </c>
      <c r="G173" s="407">
        <f>+G165+G166+G167</f>
        <v>66.800000000000011</v>
      </c>
      <c r="H173" s="407">
        <f>+H165+H166+H167</f>
        <v>30</v>
      </c>
      <c r="I173" s="407">
        <f>+I165+I166+I167</f>
        <v>30</v>
      </c>
      <c r="J173" s="356"/>
      <c r="K173" s="359"/>
      <c r="L173" s="359"/>
      <c r="M173" s="453"/>
    </row>
    <row r="174" spans="1:13" s="35" customFormat="1" ht="17.100000000000001" customHeight="1">
      <c r="A174" s="1500" t="s">
        <v>9</v>
      </c>
      <c r="B174" s="1518" t="s">
        <v>20</v>
      </c>
      <c r="C174" s="1544" t="s">
        <v>15</v>
      </c>
      <c r="D174" s="1534" t="s">
        <v>296</v>
      </c>
      <c r="E174" s="929" t="s">
        <v>174</v>
      </c>
      <c r="F174" s="791" t="s">
        <v>13</v>
      </c>
      <c r="G174" s="390">
        <v>12</v>
      </c>
      <c r="H174" s="379">
        <v>12</v>
      </c>
      <c r="I174" s="408"/>
      <c r="J174" s="152" t="s">
        <v>259</v>
      </c>
      <c r="K174" s="417">
        <v>1</v>
      </c>
      <c r="L174" s="417"/>
      <c r="M174" s="209"/>
    </row>
    <row r="175" spans="1:13" s="35" customFormat="1" ht="28.5" customHeight="1">
      <c r="A175" s="1469"/>
      <c r="B175" s="1519"/>
      <c r="C175" s="1508"/>
      <c r="D175" s="1489"/>
      <c r="E175" s="234" t="s">
        <v>152</v>
      </c>
      <c r="F175" s="779"/>
      <c r="G175" s="393"/>
      <c r="H175" s="389"/>
      <c r="I175" s="452"/>
      <c r="J175" s="430" t="s">
        <v>260</v>
      </c>
      <c r="K175" s="536"/>
      <c r="L175" s="536">
        <v>1</v>
      </c>
      <c r="M175" s="724"/>
    </row>
    <row r="176" spans="1:13" s="35" customFormat="1" ht="14.25" customHeight="1" thickBot="1">
      <c r="A176" s="1501"/>
      <c r="B176" s="1520"/>
      <c r="C176" s="1545"/>
      <c r="D176" s="100"/>
      <c r="E176" s="770"/>
      <c r="F176" s="793" t="s">
        <v>35</v>
      </c>
      <c r="G176" s="474">
        <f t="shared" ref="G176:I176" si="11">SUM(G174:G174)</f>
        <v>12</v>
      </c>
      <c r="H176" s="481">
        <f t="shared" si="11"/>
        <v>12</v>
      </c>
      <c r="I176" s="481">
        <f t="shared" si="11"/>
        <v>0</v>
      </c>
      <c r="J176" s="483"/>
      <c r="K176" s="307"/>
      <c r="L176" s="307"/>
      <c r="M176" s="211"/>
    </row>
    <row r="177" spans="1:13" s="1" customFormat="1" ht="15.75" customHeight="1" thickBot="1">
      <c r="A177" s="37" t="s">
        <v>9</v>
      </c>
      <c r="B177" s="40" t="s">
        <v>20</v>
      </c>
      <c r="C177" s="1560" t="s">
        <v>55</v>
      </c>
      <c r="D177" s="1561"/>
      <c r="E177" s="1561"/>
      <c r="F177" s="1561"/>
      <c r="G177" s="449">
        <f>G173+G176</f>
        <v>78.800000000000011</v>
      </c>
      <c r="H177" s="449">
        <f>H173+H176</f>
        <v>42</v>
      </c>
      <c r="I177" s="449">
        <f>I173+I176</f>
        <v>30</v>
      </c>
      <c r="J177" s="1570"/>
      <c r="K177" s="1571"/>
      <c r="L177" s="1571"/>
      <c r="M177" s="1572"/>
    </row>
    <row r="178" spans="1:13" s="4" customFormat="1" ht="15.75" customHeight="1" thickBot="1">
      <c r="A178" s="37" t="s">
        <v>9</v>
      </c>
      <c r="B178" s="1583" t="s">
        <v>59</v>
      </c>
      <c r="C178" s="1584"/>
      <c r="D178" s="1584"/>
      <c r="E178" s="1584"/>
      <c r="F178" s="1585"/>
      <c r="G178" s="486">
        <f>SUM(G177,G146,G130,G163,)</f>
        <v>15905.9</v>
      </c>
      <c r="H178" s="450">
        <f>SUM(H177,H146,H130,H163,)</f>
        <v>14545.4</v>
      </c>
      <c r="I178" s="486">
        <f>SUM(I177,I146,I130,I163,)</f>
        <v>14690.399999999998</v>
      </c>
      <c r="J178" s="1586"/>
      <c r="K178" s="1587"/>
      <c r="L178" s="1587"/>
      <c r="M178" s="1588"/>
    </row>
    <row r="179" spans="1:13" s="4" customFormat="1" ht="15.75" customHeight="1" thickBot="1">
      <c r="A179" s="45" t="s">
        <v>18</v>
      </c>
      <c r="B179" s="1589" t="s">
        <v>60</v>
      </c>
      <c r="C179" s="1590"/>
      <c r="D179" s="1590"/>
      <c r="E179" s="1590"/>
      <c r="F179" s="1591"/>
      <c r="G179" s="487">
        <f t="shared" ref="G179" si="12">G178</f>
        <v>15905.9</v>
      </c>
      <c r="H179" s="451">
        <f>H178</f>
        <v>14545.4</v>
      </c>
      <c r="I179" s="487">
        <f>I178</f>
        <v>14690.399999999998</v>
      </c>
      <c r="J179" s="1592"/>
      <c r="K179" s="1593"/>
      <c r="L179" s="1593"/>
      <c r="M179" s="1594"/>
    </row>
    <row r="180" spans="1:13" s="26" customFormat="1" ht="16.5" customHeight="1">
      <c r="A180" s="1623"/>
      <c r="B180" s="1623"/>
      <c r="C180" s="1623"/>
      <c r="D180" s="1623"/>
      <c r="E180" s="1623"/>
      <c r="F180" s="1623"/>
      <c r="G180" s="623"/>
      <c r="H180" s="623"/>
      <c r="I180" s="623"/>
      <c r="J180" s="86"/>
      <c r="K180" s="86"/>
      <c r="L180" s="86"/>
      <c r="M180" s="86"/>
    </row>
    <row r="181" spans="1:13" s="26" customFormat="1" ht="12.75">
      <c r="A181" s="86"/>
      <c r="B181" s="46"/>
      <c r="C181" s="251"/>
      <c r="D181" s="46"/>
      <c r="E181" s="46"/>
      <c r="F181" s="46"/>
      <c r="G181" s="95"/>
      <c r="H181" s="95"/>
      <c r="I181" s="95"/>
      <c r="J181" s="86"/>
      <c r="K181" s="86"/>
      <c r="L181" s="86"/>
      <c r="M181" s="86"/>
    </row>
    <row r="182" spans="1:13" s="4" customFormat="1" ht="18.75" customHeight="1">
      <c r="A182" s="34"/>
      <c r="B182" s="46"/>
      <c r="C182" s="1624" t="s">
        <v>61</v>
      </c>
      <c r="D182" s="1624"/>
      <c r="E182" s="1624"/>
      <c r="F182" s="1624"/>
      <c r="G182" s="740"/>
      <c r="H182" s="740"/>
      <c r="I182" s="740"/>
      <c r="J182" s="41"/>
      <c r="K182" s="173"/>
      <c r="L182" s="173"/>
      <c r="M182" s="173"/>
    </row>
    <row r="183" spans="1:13" s="4" customFormat="1" ht="12" customHeight="1" thickBot="1">
      <c r="A183" s="34"/>
      <c r="B183" s="32"/>
      <c r="C183" s="252"/>
      <c r="D183" s="32"/>
      <c r="E183" s="47"/>
      <c r="F183" s="41"/>
      <c r="G183" s="41"/>
      <c r="H183" s="41"/>
      <c r="I183" s="41"/>
      <c r="J183" s="41"/>
      <c r="K183" s="173"/>
      <c r="L183" s="173"/>
      <c r="M183" s="173"/>
    </row>
    <row r="184" spans="1:13" s="4" customFormat="1" ht="57" customHeight="1" thickBot="1">
      <c r="A184" s="49"/>
      <c r="B184" s="49"/>
      <c r="C184" s="1625" t="s">
        <v>62</v>
      </c>
      <c r="D184" s="1626"/>
      <c r="E184" s="1626"/>
      <c r="F184" s="1627"/>
      <c r="G184" s="938" t="s">
        <v>303</v>
      </c>
      <c r="H184" s="938" t="s">
        <v>304</v>
      </c>
      <c r="I184" s="939" t="s">
        <v>305</v>
      </c>
      <c r="J184" s="34"/>
      <c r="K184" s="48"/>
      <c r="L184" s="48"/>
      <c r="M184" s="48"/>
    </row>
    <row r="185" spans="1:13" s="4" customFormat="1" ht="12.75">
      <c r="A185" s="49"/>
      <c r="B185" s="49"/>
      <c r="C185" s="1628" t="s">
        <v>63</v>
      </c>
      <c r="D185" s="1629"/>
      <c r="E185" s="1629"/>
      <c r="F185" s="1630"/>
      <c r="G185" s="80">
        <f>G186+G195+G196+G197+G198</f>
        <v>15623.699999999999</v>
      </c>
      <c r="H185" s="80">
        <f>H186+H195+H196+H197+H198</f>
        <v>14545.399999999998</v>
      </c>
      <c r="I185" s="80">
        <f>I186+I195+I196+I197+I198</f>
        <v>14690.399999999998</v>
      </c>
      <c r="J185" s="86"/>
      <c r="K185" s="86"/>
      <c r="L185" s="86"/>
      <c r="M185" s="86"/>
    </row>
    <row r="186" spans="1:13" s="4" customFormat="1" ht="12.75" customHeight="1">
      <c r="A186" s="49"/>
      <c r="B186" s="49"/>
      <c r="C186" s="1631" t="s">
        <v>64</v>
      </c>
      <c r="D186" s="1632"/>
      <c r="E186" s="1632"/>
      <c r="F186" s="1633"/>
      <c r="G186" s="81">
        <f>SUM(G187:G194)</f>
        <v>14646.4</v>
      </c>
      <c r="H186" s="81">
        <f>SUM(H187:H194)</f>
        <v>14545.399999999998</v>
      </c>
      <c r="I186" s="81">
        <f>SUM(I187:I194)</f>
        <v>14690.399999999998</v>
      </c>
      <c r="J186" s="86"/>
      <c r="K186" s="86"/>
      <c r="L186" s="86"/>
      <c r="M186" s="86"/>
    </row>
    <row r="187" spans="1:13" s="4" customFormat="1" ht="12.75" customHeight="1">
      <c r="A187" s="49"/>
      <c r="B187" s="49"/>
      <c r="C187" s="1634" t="s">
        <v>65</v>
      </c>
      <c r="D187" s="1635"/>
      <c r="E187" s="1635"/>
      <c r="F187" s="1636"/>
      <c r="G187" s="463">
        <f>SUMIF(F15:F179,"SB",G15:G179)</f>
        <v>12840.6</v>
      </c>
      <c r="H187" s="463">
        <f>SUMIF(F15:F179,"SB",H15:H179)</f>
        <v>13146.999999999998</v>
      </c>
      <c r="I187" s="463">
        <f>SUMIF(F15:F179,"SB",I15:I179)</f>
        <v>13291.999999999998</v>
      </c>
      <c r="J187" s="34"/>
      <c r="K187" s="48"/>
      <c r="L187" s="48"/>
      <c r="M187" s="48"/>
    </row>
    <row r="188" spans="1:13" s="4" customFormat="1" ht="12.75" customHeight="1">
      <c r="A188" s="49"/>
      <c r="B188" s="49"/>
      <c r="C188" s="1604" t="s">
        <v>66</v>
      </c>
      <c r="D188" s="1613"/>
      <c r="E188" s="1613"/>
      <c r="F188" s="1614"/>
      <c r="G188" s="463">
        <f>SUMIF(F15:F179,"SB(VR)",G15:G179)</f>
        <v>15</v>
      </c>
      <c r="H188" s="463">
        <f>SUMIF(F15:F179,"SB(VR)",H15:H179)</f>
        <v>15</v>
      </c>
      <c r="I188" s="463">
        <f>SUMIF(F15:F179,"SB(VR)",I15:I179)</f>
        <v>15</v>
      </c>
      <c r="J188" s="34"/>
      <c r="K188" s="48"/>
      <c r="L188" s="48"/>
      <c r="M188" s="48"/>
    </row>
    <row r="189" spans="1:13" s="4" customFormat="1" ht="25.5" customHeight="1">
      <c r="A189" s="49"/>
      <c r="B189" s="49"/>
      <c r="C189" s="1615" t="s">
        <v>67</v>
      </c>
      <c r="D189" s="1616"/>
      <c r="E189" s="1616"/>
      <c r="F189" s="1617"/>
      <c r="G189" s="463">
        <f>SUMIF(F15:F179,"SB(VB)",G15:G179)</f>
        <v>1013.4999999999999</v>
      </c>
      <c r="H189" s="463">
        <f>SUMIF(F15:F179,"SB(VB)",H15:H179)</f>
        <v>676.1</v>
      </c>
      <c r="I189" s="463">
        <f>SUMIF(F15:F179,"SB(VB)",I15:I179)</f>
        <v>676.1</v>
      </c>
      <c r="J189" s="201"/>
      <c r="K189" s="48"/>
      <c r="L189" s="48"/>
      <c r="M189" s="48"/>
    </row>
    <row r="190" spans="1:13" s="4" customFormat="1" ht="28.5" customHeight="1">
      <c r="A190" s="49"/>
      <c r="B190" s="49"/>
      <c r="C190" s="1615" t="s">
        <v>258</v>
      </c>
      <c r="D190" s="1616"/>
      <c r="E190" s="1616"/>
      <c r="F190" s="1617"/>
      <c r="G190" s="463">
        <f>SUMIF(F15:F179,"SB(S)",G15:G179)</f>
        <v>557.29999999999995</v>
      </c>
      <c r="H190" s="463">
        <f>SUMIF(F15:F179,"SB(S)",H15:H179)</f>
        <v>557.29999999999995</v>
      </c>
      <c r="I190" s="463">
        <f>SUMIF(F15:F179,"SB(S)",I15:I179)</f>
        <v>557.29999999999995</v>
      </c>
      <c r="J190" s="201"/>
      <c r="K190" s="48"/>
      <c r="L190" s="48"/>
      <c r="M190" s="48"/>
    </row>
    <row r="191" spans="1:13" s="4" customFormat="1" ht="12.75" customHeight="1">
      <c r="A191" s="49"/>
      <c r="B191" s="49"/>
      <c r="C191" s="1615" t="s">
        <v>68</v>
      </c>
      <c r="D191" s="1616"/>
      <c r="E191" s="1616"/>
      <c r="F191" s="1617"/>
      <c r="G191" s="463">
        <f>SUMIF(F15:F179,"SB(P)",G15:G179)</f>
        <v>0</v>
      </c>
      <c r="H191" s="463">
        <f>SUMIF(F15:F179,"SB(P)",H15:H179)</f>
        <v>0</v>
      </c>
      <c r="I191" s="463">
        <f>SUMIF(F15:F179,"SB(P)",I15:I179)</f>
        <v>0</v>
      </c>
      <c r="J191" s="197"/>
      <c r="K191" s="173"/>
      <c r="L191" s="173"/>
      <c r="M191" s="173"/>
    </row>
    <row r="192" spans="1:13" s="1" customFormat="1" ht="12.75" customHeight="1">
      <c r="A192" s="49"/>
      <c r="B192" s="49"/>
      <c r="C192" s="1618" t="s">
        <v>69</v>
      </c>
      <c r="D192" s="1619"/>
      <c r="E192" s="1619"/>
      <c r="F192" s="1620"/>
      <c r="G192" s="464">
        <f>SUMIF(F15:F179,"SB(SP)",G15:G179)</f>
        <v>200</v>
      </c>
      <c r="H192" s="464">
        <f>SUMIF(F15:F179,"SB(SP)",H15:H179)</f>
        <v>130</v>
      </c>
      <c r="I192" s="464">
        <f>SUMIF(F15:F179,"SB(SP)",I15:I179)</f>
        <v>130</v>
      </c>
      <c r="J192" s="102"/>
      <c r="K192" s="50"/>
      <c r="L192" s="50"/>
      <c r="M192" s="50"/>
    </row>
    <row r="193" spans="1:13" s="1" customFormat="1" ht="25.5" customHeight="1">
      <c r="A193" s="49"/>
      <c r="B193" s="49"/>
      <c r="C193" s="1621" t="s">
        <v>141</v>
      </c>
      <c r="D193" s="1622"/>
      <c r="E193" s="1622"/>
      <c r="F193" s="1622"/>
      <c r="G193" s="465">
        <f>SUMIF(F15:F179,"SB(ES)",G15:G179)</f>
        <v>0</v>
      </c>
      <c r="H193" s="465">
        <f>SUMIF(F15:F179,"SB(ES)",H15:H179)</f>
        <v>0</v>
      </c>
      <c r="I193" s="465">
        <f>SUMIF(F15:F179,"SB(ES)",I15:I179)</f>
        <v>0</v>
      </c>
      <c r="J193" s="49"/>
      <c r="K193" s="50"/>
      <c r="L193" s="50"/>
      <c r="M193" s="50"/>
    </row>
    <row r="194" spans="1:13" s="1" customFormat="1" ht="27" customHeight="1">
      <c r="A194" s="49"/>
      <c r="B194" s="49"/>
      <c r="C194" s="1604" t="s">
        <v>135</v>
      </c>
      <c r="D194" s="1605"/>
      <c r="E194" s="1605"/>
      <c r="F194" s="1606"/>
      <c r="G194" s="464">
        <f>SUMIF(F15:F179,"SB(KPP)",G15:G179)</f>
        <v>20</v>
      </c>
      <c r="H194" s="464">
        <f>SUMIF(F15:F179,"SB(KPP)",H15:H179)</f>
        <v>20</v>
      </c>
      <c r="I194" s="464">
        <f>SUMIF(F15:F179,"SB(KPP)",I15:I179)</f>
        <v>20</v>
      </c>
      <c r="J194" s="49"/>
      <c r="K194" s="50"/>
      <c r="L194" s="50"/>
      <c r="M194" s="50"/>
    </row>
    <row r="195" spans="1:13" s="1" customFormat="1" ht="12.75" customHeight="1">
      <c r="A195" s="49"/>
      <c r="B195" s="49"/>
      <c r="C195" s="1607" t="s">
        <v>70</v>
      </c>
      <c r="D195" s="1608"/>
      <c r="E195" s="1608"/>
      <c r="F195" s="1609"/>
      <c r="G195" s="466">
        <f>SUMIF(F15:F179,"SB(L)",G15:G179)</f>
        <v>798.30000000000007</v>
      </c>
      <c r="H195" s="466">
        <f>SUMIF(F15:F179,"SB(L)",H15:H179)</f>
        <v>0</v>
      </c>
      <c r="I195" s="466">
        <f>SUMIF(F15:F179,"SB(L)",I15:I179)</f>
        <v>0</v>
      </c>
      <c r="J195" s="49"/>
      <c r="K195" s="50"/>
      <c r="L195" s="50"/>
      <c r="M195" s="50"/>
    </row>
    <row r="196" spans="1:13" s="1" customFormat="1" ht="12.75" customHeight="1">
      <c r="A196" s="49"/>
      <c r="B196" s="49"/>
      <c r="C196" s="1607" t="s">
        <v>71</v>
      </c>
      <c r="D196" s="1608"/>
      <c r="E196" s="1608"/>
      <c r="F196" s="1609"/>
      <c r="G196" s="466">
        <f>SUMIF(F15:F179,"SB(SPL)",G15:G179)</f>
        <v>160</v>
      </c>
      <c r="H196" s="466">
        <f>SUMIF(F15:F179,"SB(SPL)",H15:H179)</f>
        <v>0</v>
      </c>
      <c r="I196" s="466">
        <f>SUMIF(F15:F179,"SB(SPL)",I15:I179)</f>
        <v>0</v>
      </c>
      <c r="J196" s="49"/>
      <c r="K196" s="50"/>
      <c r="L196" s="50"/>
      <c r="M196" s="50"/>
    </row>
    <row r="197" spans="1:13" s="1" customFormat="1" ht="12.75" customHeight="1">
      <c r="A197" s="49"/>
      <c r="B197" s="49"/>
      <c r="C197" s="1607" t="s">
        <v>72</v>
      </c>
      <c r="D197" s="1608"/>
      <c r="E197" s="1608"/>
      <c r="F197" s="1609"/>
      <c r="G197" s="466">
        <f>SUMIF(F15:F179,"SB(VRL)",G15:G179)</f>
        <v>19</v>
      </c>
      <c r="H197" s="466">
        <f>SUMIF(F15:F179,"SB(VRL)",H15:H179)</f>
        <v>0</v>
      </c>
      <c r="I197" s="466">
        <f>SUMIF(F15:F179,"SB(VRL)",I15:I179)</f>
        <v>0</v>
      </c>
      <c r="J197" s="49"/>
      <c r="K197" s="50"/>
      <c r="L197" s="50"/>
      <c r="M197" s="50"/>
    </row>
    <row r="198" spans="1:13" s="1" customFormat="1" ht="13.5" customHeight="1">
      <c r="A198" s="49"/>
      <c r="B198" s="49"/>
      <c r="C198" s="1607" t="s">
        <v>77</v>
      </c>
      <c r="D198" s="1608"/>
      <c r="E198" s="1608"/>
      <c r="F198" s="1609"/>
      <c r="G198" s="466">
        <f>SUMIF(F15:F179,"SB(ŽPL)",G15:G179)</f>
        <v>0</v>
      </c>
      <c r="H198" s="466">
        <f>SUMIF(F15:F179,"SB(ŽPL)",H15:H179)</f>
        <v>0</v>
      </c>
      <c r="I198" s="466">
        <f>SUMIF(F15:F179,"SB(ŽPL)",I15:I179)</f>
        <v>0</v>
      </c>
      <c r="J198" s="49"/>
      <c r="K198" s="50"/>
      <c r="L198" s="50"/>
      <c r="M198" s="50"/>
    </row>
    <row r="199" spans="1:13" s="1" customFormat="1" ht="12.75" customHeight="1">
      <c r="A199" s="109"/>
      <c r="B199" s="109"/>
      <c r="C199" s="1610" t="s">
        <v>73</v>
      </c>
      <c r="D199" s="1611"/>
      <c r="E199" s="1611"/>
      <c r="F199" s="1612"/>
      <c r="G199" s="63">
        <f t="shared" ref="G199:I199" si="13">G202+G200+G201</f>
        <v>282.2</v>
      </c>
      <c r="H199" s="63">
        <f t="shared" si="13"/>
        <v>0</v>
      </c>
      <c r="I199" s="63">
        <f t="shared" si="13"/>
        <v>0</v>
      </c>
      <c r="J199" s="49"/>
      <c r="K199" s="50"/>
      <c r="L199" s="50"/>
      <c r="M199" s="50"/>
    </row>
    <row r="200" spans="1:13" s="41" customFormat="1">
      <c r="A200" s="750"/>
      <c r="B200" s="142"/>
      <c r="C200" s="1595" t="s">
        <v>108</v>
      </c>
      <c r="D200" s="1596"/>
      <c r="E200" s="1596"/>
      <c r="F200" s="1597"/>
      <c r="G200" s="82">
        <f>SUMIF(F15:F179,"ES",G15:G179)</f>
        <v>282.2</v>
      </c>
      <c r="H200" s="82">
        <f>SUMIF(F15:F179,"ES",H15:H179)</f>
        <v>0</v>
      </c>
      <c r="I200" s="82">
        <f>SUMIF(F15:F179,"ES",I15:I179)</f>
        <v>0</v>
      </c>
      <c r="J200" s="109"/>
      <c r="K200" s="49"/>
      <c r="L200" s="49"/>
      <c r="M200" s="49"/>
    </row>
    <row r="201" spans="1:13" s="41" customFormat="1">
      <c r="A201" s="750"/>
      <c r="B201" s="750"/>
      <c r="C201" s="1595" t="s">
        <v>211</v>
      </c>
      <c r="D201" s="1596"/>
      <c r="E201" s="1596"/>
      <c r="F201" s="1597"/>
      <c r="G201" s="82">
        <f>SUMIF(F15:F179,"Kt",G15:G179)</f>
        <v>0</v>
      </c>
      <c r="H201" s="82">
        <f>SUMIF(F15:F179,"Kt",H15:H179)</f>
        <v>0</v>
      </c>
      <c r="I201" s="82">
        <f>SUMIF(F15:F179,"Kt",I15:I179)</f>
        <v>0</v>
      </c>
      <c r="J201" s="109"/>
      <c r="K201" s="49"/>
      <c r="L201" s="49"/>
      <c r="M201" s="49"/>
    </row>
    <row r="202" spans="1:13" s="1" customFormat="1" ht="16.5" customHeight="1">
      <c r="A202" s="109"/>
      <c r="B202" s="109"/>
      <c r="C202" s="1598" t="s">
        <v>74</v>
      </c>
      <c r="D202" s="1599"/>
      <c r="E202" s="1599"/>
      <c r="F202" s="1600"/>
      <c r="G202" s="82">
        <f>SUMIF(F15:F179,"LRVB",G15:G179)</f>
        <v>0</v>
      </c>
      <c r="H202" s="82">
        <f>SUMIF(F15:F179,"LRVB",H15:H179)</f>
        <v>0</v>
      </c>
      <c r="I202" s="82">
        <f>SUMIF(F15:F179,"LRVB",I15:I179)</f>
        <v>0</v>
      </c>
      <c r="J202" s="66"/>
      <c r="K202" s="50"/>
      <c r="L202" s="50"/>
      <c r="M202" s="50"/>
    </row>
    <row r="203" spans="1:13" s="1" customFormat="1" ht="13.5" customHeight="1" thickBot="1">
      <c r="A203" s="109"/>
      <c r="B203" s="109"/>
      <c r="C203" s="1601" t="s">
        <v>75</v>
      </c>
      <c r="D203" s="1602"/>
      <c r="E203" s="1602"/>
      <c r="F203" s="1603"/>
      <c r="G203" s="83">
        <f>G199+G185</f>
        <v>15905.9</v>
      </c>
      <c r="H203" s="83">
        <f>H199+H185</f>
        <v>14545.399999999998</v>
      </c>
      <c r="I203" s="83">
        <f>I199+I185</f>
        <v>14690.399999999998</v>
      </c>
      <c r="J203" s="66"/>
      <c r="K203" s="50"/>
      <c r="L203" s="50"/>
      <c r="M203" s="50"/>
    </row>
    <row r="204" spans="1:13" s="52" customFormat="1">
      <c r="A204" s="51"/>
      <c r="B204" s="51"/>
      <c r="C204" s="253"/>
      <c r="D204" s="51"/>
      <c r="E204" s="51"/>
      <c r="F204" s="51"/>
      <c r="G204" s="58"/>
      <c r="H204" s="58"/>
      <c r="I204" s="58"/>
      <c r="J204" s="66"/>
      <c r="K204" s="51"/>
      <c r="L204" s="51"/>
      <c r="M204" s="51"/>
    </row>
    <row r="205" spans="1:13" s="52" customFormat="1" ht="12.75">
      <c r="A205" s="51"/>
      <c r="B205" s="51"/>
      <c r="C205" s="253"/>
      <c r="D205" s="49"/>
      <c r="E205" s="53"/>
      <c r="F205" s="930"/>
      <c r="G205" s="931"/>
      <c r="H205" s="931"/>
      <c r="I205" s="931"/>
      <c r="J205" s="51"/>
      <c r="K205" s="54"/>
      <c r="L205" s="54"/>
      <c r="M205" s="54"/>
    </row>
    <row r="206" spans="1:13" s="52" customFormat="1">
      <c r="A206" s="51"/>
      <c r="B206" s="51"/>
      <c r="C206" s="253"/>
      <c r="D206" s="49"/>
      <c r="E206" s="53"/>
      <c r="F206" s="51"/>
      <c r="G206" s="51"/>
      <c r="H206" s="51"/>
      <c r="I206" s="51"/>
      <c r="J206" s="66"/>
      <c r="K206" s="54"/>
      <c r="L206" s="54"/>
      <c r="M206" s="54"/>
    </row>
    <row r="207" spans="1:13">
      <c r="G207" s="67"/>
      <c r="H207" s="67"/>
      <c r="I207" s="67"/>
    </row>
    <row r="208" spans="1:13">
      <c r="G208" s="67"/>
      <c r="H208" s="67"/>
      <c r="I208" s="67"/>
      <c r="J208" s="68"/>
    </row>
    <row r="209" spans="7:10">
      <c r="G209" s="88"/>
      <c r="H209" s="88"/>
      <c r="I209" s="88"/>
      <c r="J209" s="51"/>
    </row>
  </sheetData>
  <mergeCells count="166">
    <mergeCell ref="D76:D77"/>
    <mergeCell ref="C200:F200"/>
    <mergeCell ref="C201:F201"/>
    <mergeCell ref="C202:F202"/>
    <mergeCell ref="C203:F203"/>
    <mergeCell ref="K32:K33"/>
    <mergeCell ref="C194:F194"/>
    <mergeCell ref="C195:F195"/>
    <mergeCell ref="C196:F196"/>
    <mergeCell ref="C197:F197"/>
    <mergeCell ref="C198:F198"/>
    <mergeCell ref="C199:F199"/>
    <mergeCell ref="C188:F188"/>
    <mergeCell ref="C189:F189"/>
    <mergeCell ref="C190:F190"/>
    <mergeCell ref="C191:F191"/>
    <mergeCell ref="C192:F192"/>
    <mergeCell ref="C193:F193"/>
    <mergeCell ref="A180:F180"/>
    <mergeCell ref="C182:F182"/>
    <mergeCell ref="C184:F184"/>
    <mergeCell ref="C185:F185"/>
    <mergeCell ref="C186:F186"/>
    <mergeCell ref="C187:F187"/>
    <mergeCell ref="B178:F178"/>
    <mergeCell ref="J178:M178"/>
    <mergeCell ref="B179:F179"/>
    <mergeCell ref="J179:M179"/>
    <mergeCell ref="A174:A176"/>
    <mergeCell ref="B174:B176"/>
    <mergeCell ref="C174:C176"/>
    <mergeCell ref="D174:D175"/>
    <mergeCell ref="C164:M164"/>
    <mergeCell ref="D168:D170"/>
    <mergeCell ref="D158:D159"/>
    <mergeCell ref="F158:F159"/>
    <mergeCell ref="D165:D167"/>
    <mergeCell ref="C177:F177"/>
    <mergeCell ref="J177:M177"/>
    <mergeCell ref="C147:M147"/>
    <mergeCell ref="A151:A162"/>
    <mergeCell ref="B151:B162"/>
    <mergeCell ref="C151:C162"/>
    <mergeCell ref="D151:D153"/>
    <mergeCell ref="D154:D156"/>
    <mergeCell ref="C163:F163"/>
    <mergeCell ref="J163:M163"/>
    <mergeCell ref="D148:D150"/>
    <mergeCell ref="D160:D161"/>
    <mergeCell ref="F160:F161"/>
    <mergeCell ref="J138:J139"/>
    <mergeCell ref="K138:K139"/>
    <mergeCell ref="L138:L139"/>
    <mergeCell ref="M138:M139"/>
    <mergeCell ref="D143:D144"/>
    <mergeCell ref="C146:F146"/>
    <mergeCell ref="J127:J128"/>
    <mergeCell ref="C130:F130"/>
    <mergeCell ref="K130:M130"/>
    <mergeCell ref="C131:M131"/>
    <mergeCell ref="D132:D135"/>
    <mergeCell ref="D116:D119"/>
    <mergeCell ref="J116:J117"/>
    <mergeCell ref="D106:D107"/>
    <mergeCell ref="D108:D109"/>
    <mergeCell ref="E124:E126"/>
    <mergeCell ref="A127:A129"/>
    <mergeCell ref="B127:B129"/>
    <mergeCell ref="C127:C129"/>
    <mergeCell ref="D127:D128"/>
    <mergeCell ref="D121:D122"/>
    <mergeCell ref="A124:A126"/>
    <mergeCell ref="B124:B126"/>
    <mergeCell ref="C124:C126"/>
    <mergeCell ref="D124:D126"/>
    <mergeCell ref="D111:D112"/>
    <mergeCell ref="D98:D100"/>
    <mergeCell ref="J98:J100"/>
    <mergeCell ref="D101:D102"/>
    <mergeCell ref="J101:J102"/>
    <mergeCell ref="D103:D105"/>
    <mergeCell ref="D93:D97"/>
    <mergeCell ref="D114:D115"/>
    <mergeCell ref="J114:J115"/>
    <mergeCell ref="A91:A92"/>
    <mergeCell ref="B91:B92"/>
    <mergeCell ref="C91:C92"/>
    <mergeCell ref="D91:D92"/>
    <mergeCell ref="E91:E92"/>
    <mergeCell ref="D86:D87"/>
    <mergeCell ref="A89:A90"/>
    <mergeCell ref="B89:B90"/>
    <mergeCell ref="C89:C90"/>
    <mergeCell ref="D89:D90"/>
    <mergeCell ref="E89:E90"/>
    <mergeCell ref="D78:D79"/>
    <mergeCell ref="J78:J79"/>
    <mergeCell ref="D80:D81"/>
    <mergeCell ref="D82:D85"/>
    <mergeCell ref="J69:J70"/>
    <mergeCell ref="A74:A75"/>
    <mergeCell ref="B74:B75"/>
    <mergeCell ref="C74:C75"/>
    <mergeCell ref="D74:D75"/>
    <mergeCell ref="E74:E75"/>
    <mergeCell ref="A65:A68"/>
    <mergeCell ref="B65:B68"/>
    <mergeCell ref="C65:C68"/>
    <mergeCell ref="D65:D67"/>
    <mergeCell ref="E65:E68"/>
    <mergeCell ref="A69:A73"/>
    <mergeCell ref="B69:B73"/>
    <mergeCell ref="C69:C73"/>
    <mergeCell ref="D69:D73"/>
    <mergeCell ref="E69:E73"/>
    <mergeCell ref="A63:A64"/>
    <mergeCell ref="B63:B64"/>
    <mergeCell ref="C63:C64"/>
    <mergeCell ref="D63:D64"/>
    <mergeCell ref="D44:D45"/>
    <mergeCell ref="A46:A51"/>
    <mergeCell ref="B46:B51"/>
    <mergeCell ref="C46:C51"/>
    <mergeCell ref="D46:D51"/>
    <mergeCell ref="M34:M35"/>
    <mergeCell ref="J36:J37"/>
    <mergeCell ref="D41:D43"/>
    <mergeCell ref="D34:D36"/>
    <mergeCell ref="J34:J35"/>
    <mergeCell ref="K34:K35"/>
    <mergeCell ref="L34:L35"/>
    <mergeCell ref="D52:D53"/>
    <mergeCell ref="D54:D55"/>
    <mergeCell ref="E46:E51"/>
    <mergeCell ref="J42:J43"/>
    <mergeCell ref="C14:M14"/>
    <mergeCell ref="D23:D26"/>
    <mergeCell ref="E23:E26"/>
    <mergeCell ref="A29:A33"/>
    <mergeCell ref="B29:B33"/>
    <mergeCell ref="C29:C33"/>
    <mergeCell ref="D29:D33"/>
    <mergeCell ref="L32:L33"/>
    <mergeCell ref="M32:M33"/>
    <mergeCell ref="J32:J33"/>
    <mergeCell ref="D15:D22"/>
    <mergeCell ref="A12:M12"/>
    <mergeCell ref="B13:M13"/>
    <mergeCell ref="F8:F10"/>
    <mergeCell ref="G8:G10"/>
    <mergeCell ref="H8:H10"/>
    <mergeCell ref="I8:I10"/>
    <mergeCell ref="A8:A10"/>
    <mergeCell ref="B8:B10"/>
    <mergeCell ref="C8:C10"/>
    <mergeCell ref="D8:D10"/>
    <mergeCell ref="E8:E10"/>
    <mergeCell ref="J1:M1"/>
    <mergeCell ref="A4:M4"/>
    <mergeCell ref="A5:M5"/>
    <mergeCell ref="A6:M6"/>
    <mergeCell ref="J7:M7"/>
    <mergeCell ref="J8:M8"/>
    <mergeCell ref="J9:J10"/>
    <mergeCell ref="K9:M9"/>
    <mergeCell ref="A11:M11"/>
  </mergeCells>
  <printOptions horizontalCentered="1"/>
  <pageMargins left="0.59055118110236227" right="0.39370078740157483" top="0.39370078740157483" bottom="0.39370078740157483" header="0" footer="0"/>
  <pageSetup paperSize="9" scale="65" orientation="portrait" r:id="rId1"/>
  <rowBreaks count="2" manualBreakCount="2">
    <brk id="56" max="12" man="1"/>
    <brk id="99" max="12" man="1"/>
  </rowBreaks>
  <ignoredErrors>
    <ignoredError sqref="K34:M35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08"/>
  <sheetViews>
    <sheetView zoomScaleNormal="100" zoomScaleSheetLayoutView="100" workbookViewId="0">
      <selection activeCell="J137" sqref="J137"/>
    </sheetView>
  </sheetViews>
  <sheetFormatPr defaultColWidth="9.140625" defaultRowHeight="15"/>
  <cols>
    <col min="1" max="1" width="3" style="66" customWidth="1"/>
    <col min="2" max="2" width="2.85546875" style="66" customWidth="1"/>
    <col min="3" max="3" width="3" style="238" customWidth="1"/>
    <col min="4" max="4" width="33.85546875" style="66" customWidth="1"/>
    <col min="5" max="5" width="4.42578125" style="66" customWidth="1"/>
    <col min="6" max="6" width="9.140625" style="66"/>
    <col min="7" max="15" width="8" style="66" customWidth="1"/>
    <col min="16" max="16" width="36.5703125" style="66" customWidth="1"/>
    <col min="17" max="17" width="5.85546875" style="66" customWidth="1"/>
    <col min="18" max="22" width="5.5703125" style="66" customWidth="1"/>
    <col min="23" max="23" width="31.28515625" style="66" customWidth="1"/>
    <col min="24" max="16384" width="9.140625" style="66"/>
  </cols>
  <sheetData>
    <row r="1" spans="1:23" s="4" customFormat="1" ht="19.5" customHeight="1">
      <c r="A1" s="1"/>
      <c r="B1" s="1"/>
      <c r="C1" s="237"/>
      <c r="D1" s="1"/>
      <c r="E1" s="153"/>
      <c r="F1" s="3"/>
      <c r="G1" s="236"/>
      <c r="H1" s="236"/>
      <c r="I1" s="236"/>
      <c r="J1" s="236"/>
      <c r="K1" s="236"/>
      <c r="L1" s="236"/>
      <c r="M1" s="236"/>
      <c r="N1" s="236"/>
      <c r="O1" s="236"/>
      <c r="P1" s="797"/>
      <c r="Q1" s="66"/>
      <c r="R1" s="66"/>
      <c r="S1" s="66"/>
      <c r="T1" s="66"/>
      <c r="U1" s="66"/>
      <c r="V1" s="1678" t="s">
        <v>317</v>
      </c>
      <c r="W1" s="1678"/>
    </row>
    <row r="2" spans="1:23" ht="14.25" customHeight="1">
      <c r="G2" s="236"/>
      <c r="H2" s="236"/>
      <c r="I2" s="236"/>
      <c r="J2" s="236"/>
      <c r="K2" s="236"/>
      <c r="L2" s="236"/>
      <c r="M2" s="236"/>
      <c r="N2" s="236"/>
      <c r="O2" s="236"/>
      <c r="P2" s="797"/>
    </row>
    <row r="3" spans="1:23" ht="12" customHeight="1">
      <c r="G3" s="236"/>
      <c r="H3" s="236"/>
      <c r="I3" s="236"/>
      <c r="J3" s="236"/>
      <c r="K3" s="236"/>
      <c r="L3" s="236"/>
      <c r="M3" s="236"/>
      <c r="N3" s="236"/>
      <c r="O3" s="236"/>
      <c r="P3" s="1188"/>
    </row>
    <row r="4" spans="1:23" s="1" customFormat="1" ht="15" customHeight="1">
      <c r="A4" s="1418" t="s">
        <v>279</v>
      </c>
      <c r="B4" s="1418"/>
      <c r="C4" s="1418"/>
      <c r="D4" s="1418"/>
      <c r="E4" s="1418"/>
      <c r="F4" s="1418"/>
      <c r="G4" s="1418"/>
      <c r="H4" s="1418"/>
      <c r="I4" s="1418"/>
      <c r="J4" s="1418"/>
      <c r="K4" s="1418"/>
      <c r="L4" s="1418"/>
      <c r="M4" s="1418"/>
      <c r="N4" s="1418"/>
      <c r="O4" s="1418"/>
      <c r="P4" s="1418"/>
      <c r="Q4" s="1418"/>
      <c r="R4" s="1418"/>
      <c r="S4" s="1418"/>
      <c r="T4" s="1418"/>
      <c r="U4" s="1418"/>
      <c r="V4" s="1418"/>
      <c r="W4" s="1171"/>
    </row>
    <row r="5" spans="1:23" s="1" customFormat="1" ht="15" customHeight="1">
      <c r="A5" s="1419" t="s">
        <v>253</v>
      </c>
      <c r="B5" s="1419"/>
      <c r="C5" s="1419"/>
      <c r="D5" s="1419"/>
      <c r="E5" s="1419"/>
      <c r="F5" s="1419"/>
      <c r="G5" s="1419"/>
      <c r="H5" s="1419"/>
      <c r="I5" s="1419"/>
      <c r="J5" s="1419"/>
      <c r="K5" s="1419"/>
      <c r="L5" s="1419"/>
      <c r="M5" s="1419"/>
      <c r="N5" s="1419"/>
      <c r="O5" s="1419"/>
      <c r="P5" s="1419"/>
      <c r="Q5" s="1419"/>
      <c r="R5" s="1419"/>
      <c r="S5" s="1419"/>
      <c r="T5" s="1419"/>
      <c r="U5" s="1419"/>
      <c r="V5" s="1419"/>
      <c r="W5" s="1172"/>
    </row>
    <row r="6" spans="1:23" s="1" customFormat="1" ht="15" customHeight="1">
      <c r="A6" s="1420" t="s">
        <v>88</v>
      </c>
      <c r="B6" s="1420"/>
      <c r="C6" s="1420"/>
      <c r="D6" s="1420"/>
      <c r="E6" s="1420"/>
      <c r="F6" s="1420"/>
      <c r="G6" s="1420"/>
      <c r="H6" s="1420"/>
      <c r="I6" s="1420"/>
      <c r="J6" s="1420"/>
      <c r="K6" s="1420"/>
      <c r="L6" s="1420"/>
      <c r="M6" s="1420"/>
      <c r="N6" s="1420"/>
      <c r="O6" s="1420"/>
      <c r="P6" s="1420"/>
      <c r="Q6" s="1420"/>
      <c r="R6" s="1420"/>
      <c r="S6" s="1420"/>
      <c r="T6" s="1420"/>
      <c r="U6" s="1420"/>
      <c r="V6" s="1420"/>
      <c r="W6" s="1173"/>
    </row>
    <row r="7" spans="1:23" s="1" customFormat="1" ht="21" customHeight="1" thickBot="1">
      <c r="C7" s="237"/>
      <c r="E7" s="2"/>
      <c r="G7" s="343"/>
      <c r="H7" s="343"/>
      <c r="I7" s="343"/>
      <c r="J7" s="343"/>
      <c r="K7" s="343"/>
      <c r="L7" s="343"/>
      <c r="M7" s="343"/>
      <c r="N7" s="4"/>
      <c r="O7" s="343"/>
      <c r="P7" s="1336"/>
      <c r="Q7" s="1336"/>
      <c r="R7" s="1315"/>
      <c r="S7" s="1315"/>
      <c r="T7" s="1315"/>
      <c r="U7" s="1315"/>
      <c r="V7" s="1315"/>
      <c r="W7" s="1315" t="s">
        <v>89</v>
      </c>
    </row>
    <row r="8" spans="1:23" s="41" customFormat="1" ht="21.75" customHeight="1">
      <c r="A8" s="1446" t="s">
        <v>0</v>
      </c>
      <c r="B8" s="1449" t="s">
        <v>1</v>
      </c>
      <c r="C8" s="1452" t="s">
        <v>2</v>
      </c>
      <c r="D8" s="1455" t="s">
        <v>4</v>
      </c>
      <c r="E8" s="1458" t="s">
        <v>5</v>
      </c>
      <c r="F8" s="1679" t="s">
        <v>6</v>
      </c>
      <c r="G8" s="1441" t="s">
        <v>303</v>
      </c>
      <c r="H8" s="1686" t="s">
        <v>311</v>
      </c>
      <c r="I8" s="1682" t="s">
        <v>312</v>
      </c>
      <c r="J8" s="1441" t="s">
        <v>304</v>
      </c>
      <c r="K8" s="1443" t="s">
        <v>313</v>
      </c>
      <c r="L8" s="1705" t="s">
        <v>312</v>
      </c>
      <c r="M8" s="1441" t="s">
        <v>305</v>
      </c>
      <c r="N8" s="1686" t="s">
        <v>314</v>
      </c>
      <c r="O8" s="1682" t="s">
        <v>312</v>
      </c>
      <c r="P8" s="1422" t="s">
        <v>310</v>
      </c>
      <c r="Q8" s="1423"/>
      <c r="R8" s="1423"/>
      <c r="S8" s="1423"/>
      <c r="T8" s="1423"/>
      <c r="U8" s="1423"/>
      <c r="V8" s="1424"/>
      <c r="W8" s="1688" t="s">
        <v>316</v>
      </c>
    </row>
    <row r="9" spans="1:23" s="41" customFormat="1" ht="18.75" customHeight="1">
      <c r="A9" s="1447"/>
      <c r="B9" s="1450"/>
      <c r="C9" s="1453"/>
      <c r="D9" s="1456"/>
      <c r="E9" s="1459"/>
      <c r="F9" s="1680"/>
      <c r="G9" s="1442"/>
      <c r="H9" s="1687"/>
      <c r="I9" s="1683"/>
      <c r="J9" s="1442"/>
      <c r="K9" s="1444"/>
      <c r="L9" s="1706"/>
      <c r="M9" s="1442"/>
      <c r="N9" s="1687"/>
      <c r="O9" s="1683"/>
      <c r="P9" s="1684" t="s">
        <v>4</v>
      </c>
      <c r="Q9" s="1685" t="s">
        <v>306</v>
      </c>
      <c r="R9" s="1428"/>
      <c r="S9" s="1428"/>
      <c r="T9" s="1428"/>
      <c r="U9" s="1428"/>
      <c r="V9" s="1429"/>
      <c r="W9" s="1689"/>
    </row>
    <row r="10" spans="1:23" s="41" customFormat="1" ht="110.45" customHeight="1" thickBot="1">
      <c r="A10" s="1448"/>
      <c r="B10" s="1451"/>
      <c r="C10" s="1454"/>
      <c r="D10" s="1457"/>
      <c r="E10" s="1460"/>
      <c r="F10" s="1681"/>
      <c r="G10" s="1442"/>
      <c r="H10" s="1687"/>
      <c r="I10" s="1683"/>
      <c r="J10" s="1442"/>
      <c r="K10" s="1444"/>
      <c r="L10" s="1706"/>
      <c r="M10" s="1442"/>
      <c r="N10" s="1687"/>
      <c r="O10" s="1683"/>
      <c r="P10" s="1684"/>
      <c r="Q10" s="1254" t="s">
        <v>307</v>
      </c>
      <c r="R10" s="941" t="s">
        <v>315</v>
      </c>
      <c r="S10" s="937" t="s">
        <v>308</v>
      </c>
      <c r="T10" s="941" t="s">
        <v>315</v>
      </c>
      <c r="U10" s="937" t="s">
        <v>309</v>
      </c>
      <c r="V10" s="941" t="s">
        <v>315</v>
      </c>
      <c r="W10" s="1690"/>
    </row>
    <row r="11" spans="1:23" s="1" customFormat="1" ht="15.75" customHeight="1">
      <c r="A11" s="1430" t="s">
        <v>254</v>
      </c>
      <c r="B11" s="1431"/>
      <c r="C11" s="1431"/>
      <c r="D11" s="1431"/>
      <c r="E11" s="1431"/>
      <c r="F11" s="1431"/>
      <c r="G11" s="1431"/>
      <c r="H11" s="1431"/>
      <c r="I11" s="1431"/>
      <c r="J11" s="1431"/>
      <c r="K11" s="1431"/>
      <c r="L11" s="1431"/>
      <c r="M11" s="1431"/>
      <c r="N11" s="1431"/>
      <c r="O11" s="1431"/>
      <c r="P11" s="1431"/>
      <c r="Q11" s="1431"/>
      <c r="R11" s="1431"/>
      <c r="S11" s="1431"/>
      <c r="T11" s="1431"/>
      <c r="U11" s="1431"/>
      <c r="V11" s="1431"/>
      <c r="W11" s="1174"/>
    </row>
    <row r="12" spans="1:23" s="1" customFormat="1" ht="14.25" customHeight="1">
      <c r="A12" s="1433" t="s">
        <v>8</v>
      </c>
      <c r="B12" s="1434"/>
      <c r="C12" s="1434"/>
      <c r="D12" s="1434"/>
      <c r="E12" s="1434"/>
      <c r="F12" s="1434"/>
      <c r="G12" s="1434"/>
      <c r="H12" s="1434"/>
      <c r="I12" s="1434"/>
      <c r="J12" s="1434"/>
      <c r="K12" s="1434"/>
      <c r="L12" s="1434"/>
      <c r="M12" s="1434"/>
      <c r="N12" s="1434"/>
      <c r="O12" s="1434"/>
      <c r="P12" s="1434"/>
      <c r="Q12" s="1434"/>
      <c r="R12" s="1434"/>
      <c r="S12" s="1434"/>
      <c r="T12" s="1434"/>
      <c r="U12" s="1434"/>
      <c r="V12" s="1434"/>
      <c r="W12" s="1169"/>
    </row>
    <row r="13" spans="1:23" s="1" customFormat="1" ht="14.25" customHeight="1">
      <c r="A13" s="5" t="s">
        <v>9</v>
      </c>
      <c r="B13" s="1436" t="s">
        <v>280</v>
      </c>
      <c r="C13" s="1436"/>
      <c r="D13" s="1436"/>
      <c r="E13" s="1436"/>
      <c r="F13" s="1436"/>
      <c r="G13" s="1436"/>
      <c r="H13" s="1436"/>
      <c r="I13" s="1436"/>
      <c r="J13" s="1436"/>
      <c r="K13" s="1436"/>
      <c r="L13" s="1436"/>
      <c r="M13" s="1436"/>
      <c r="N13" s="1436"/>
      <c r="O13" s="1436"/>
      <c r="P13" s="1436"/>
      <c r="Q13" s="1436"/>
      <c r="R13" s="1436"/>
      <c r="S13" s="1436"/>
      <c r="T13" s="1436"/>
      <c r="U13" s="1436"/>
      <c r="V13" s="1436"/>
      <c r="W13" s="1170"/>
    </row>
    <row r="14" spans="1:23" s="1" customFormat="1" ht="15.75" customHeight="1" thickBot="1">
      <c r="A14" s="955" t="s">
        <v>9</v>
      </c>
      <c r="B14" s="956" t="s">
        <v>9</v>
      </c>
      <c r="C14" s="1672" t="s">
        <v>281</v>
      </c>
      <c r="D14" s="1673"/>
      <c r="E14" s="1673"/>
      <c r="F14" s="1673"/>
      <c r="G14" s="1673"/>
      <c r="H14" s="1673"/>
      <c r="I14" s="1673"/>
      <c r="J14" s="1673"/>
      <c r="K14" s="1673"/>
      <c r="L14" s="1673"/>
      <c r="M14" s="1673"/>
      <c r="N14" s="1673"/>
      <c r="O14" s="1673"/>
      <c r="P14" s="1673"/>
      <c r="Q14" s="1673"/>
      <c r="R14" s="1673"/>
      <c r="S14" s="1673"/>
      <c r="T14" s="1673"/>
      <c r="U14" s="1673"/>
      <c r="V14" s="1673"/>
      <c r="W14" s="1139"/>
    </row>
    <row r="15" spans="1:23" s="4" customFormat="1" ht="15.75" customHeight="1">
      <c r="A15" s="8" t="s">
        <v>9</v>
      </c>
      <c r="B15" s="957" t="s">
        <v>9</v>
      </c>
      <c r="C15" s="127" t="s">
        <v>9</v>
      </c>
      <c r="D15" s="1480" t="s">
        <v>10</v>
      </c>
      <c r="E15" s="10"/>
      <c r="F15" s="108" t="s">
        <v>13</v>
      </c>
      <c r="G15" s="397">
        <f>8874.2+50.4+15+20+3</f>
        <v>8962.6</v>
      </c>
      <c r="H15" s="397">
        <f>8874.2+50.4+15+20+3</f>
        <v>8962.6</v>
      </c>
      <c r="I15" s="457">
        <f>+H15-G15</f>
        <v>0</v>
      </c>
      <c r="J15" s="391">
        <v>8948.2999999999993</v>
      </c>
      <c r="K15" s="391">
        <v>8948.2999999999993</v>
      </c>
      <c r="L15" s="954">
        <f>+K15-J15</f>
        <v>0</v>
      </c>
      <c r="M15" s="396">
        <v>8926.7999999999993</v>
      </c>
      <c r="N15" s="397">
        <v>8926.7999999999993</v>
      </c>
      <c r="O15" s="462">
        <f>+N15-M15</f>
        <v>0</v>
      </c>
      <c r="P15" s="1258"/>
      <c r="Q15" s="942"/>
      <c r="R15" s="804"/>
      <c r="S15" s="942"/>
      <c r="T15" s="804"/>
      <c r="U15" s="1134"/>
      <c r="V15" s="800"/>
      <c r="W15" s="1343"/>
    </row>
    <row r="16" spans="1:23" s="4" customFormat="1" ht="15.75" customHeight="1">
      <c r="A16" s="798"/>
      <c r="B16" s="9"/>
      <c r="C16" s="248"/>
      <c r="D16" s="1480"/>
      <c r="E16" s="10"/>
      <c r="F16" s="57" t="s">
        <v>257</v>
      </c>
      <c r="G16" s="265">
        <v>557.29999999999995</v>
      </c>
      <c r="H16" s="391">
        <v>557.29999999999995</v>
      </c>
      <c r="I16" s="455">
        <f t="shared" ref="I16:I22" si="0">+H16-G16</f>
        <v>0</v>
      </c>
      <c r="J16" s="391">
        <v>557.29999999999995</v>
      </c>
      <c r="K16" s="391">
        <v>557.29999999999995</v>
      </c>
      <c r="L16" s="455">
        <f t="shared" ref="L16:L18" si="1">+K16-J16</f>
        <v>0</v>
      </c>
      <c r="M16" s="265">
        <v>557.29999999999995</v>
      </c>
      <c r="N16" s="391">
        <v>557.29999999999995</v>
      </c>
      <c r="O16" s="462">
        <f t="shared" ref="O16:O19" si="2">+N16-M16</f>
        <v>0</v>
      </c>
      <c r="P16" s="1255"/>
      <c r="Q16" s="942"/>
      <c r="R16" s="804"/>
      <c r="S16" s="942"/>
      <c r="T16" s="804"/>
      <c r="U16" s="1134"/>
      <c r="V16" s="800"/>
      <c r="W16" s="1344"/>
    </row>
    <row r="17" spans="1:23" s="4" customFormat="1" ht="15.75" customHeight="1">
      <c r="A17" s="798"/>
      <c r="B17" s="9"/>
      <c r="C17" s="248"/>
      <c r="D17" s="1480"/>
      <c r="E17" s="10"/>
      <c r="F17" s="57" t="s">
        <v>31</v>
      </c>
      <c r="G17" s="265">
        <v>15</v>
      </c>
      <c r="H17" s="391">
        <v>15</v>
      </c>
      <c r="I17" s="455">
        <f t="shared" si="0"/>
        <v>0</v>
      </c>
      <c r="J17" s="391">
        <v>15</v>
      </c>
      <c r="K17" s="391">
        <v>15</v>
      </c>
      <c r="L17" s="455">
        <f t="shared" si="1"/>
        <v>0</v>
      </c>
      <c r="M17" s="265">
        <v>15</v>
      </c>
      <c r="N17" s="391">
        <v>15</v>
      </c>
      <c r="O17" s="462">
        <f t="shared" si="2"/>
        <v>0</v>
      </c>
      <c r="P17" s="1255"/>
      <c r="Q17" s="942"/>
      <c r="R17" s="804"/>
      <c r="S17" s="942"/>
      <c r="T17" s="804"/>
      <c r="U17" s="1134"/>
      <c r="V17" s="800"/>
      <c r="W17" s="1344"/>
    </row>
    <row r="18" spans="1:23" s="4" customFormat="1" ht="15.75" customHeight="1">
      <c r="A18" s="798"/>
      <c r="B18" s="9"/>
      <c r="C18" s="248"/>
      <c r="D18" s="1480"/>
      <c r="E18" s="10"/>
      <c r="F18" s="57" t="s">
        <v>14</v>
      </c>
      <c r="G18" s="391">
        <f>658.8+29+174.7+50.8+9.4-0.8+86.3</f>
        <v>1008.1999999999999</v>
      </c>
      <c r="H18" s="391">
        <f>658.8+29+174.7+50.8+9.4-0.8+86.3</f>
        <v>1008.1999999999999</v>
      </c>
      <c r="I18" s="455">
        <f t="shared" si="0"/>
        <v>0</v>
      </c>
      <c r="J18" s="391">
        <f>641.7+29</f>
        <v>670.7</v>
      </c>
      <c r="K18" s="391">
        <f>641.7+29</f>
        <v>670.7</v>
      </c>
      <c r="L18" s="455">
        <f t="shared" si="1"/>
        <v>0</v>
      </c>
      <c r="M18" s="265">
        <f>641.7+29</f>
        <v>670.7</v>
      </c>
      <c r="N18" s="391">
        <f>641.7+29</f>
        <v>670.7</v>
      </c>
      <c r="O18" s="462">
        <f t="shared" si="2"/>
        <v>0</v>
      </c>
      <c r="P18" s="1255"/>
      <c r="Q18" s="942"/>
      <c r="R18" s="804"/>
      <c r="S18" s="942"/>
      <c r="T18" s="804"/>
      <c r="U18" s="1134"/>
      <c r="V18" s="800"/>
      <c r="W18" s="1344"/>
    </row>
    <row r="19" spans="1:23" s="4" customFormat="1" ht="15.75" customHeight="1">
      <c r="A19" s="798"/>
      <c r="B19" s="9"/>
      <c r="C19" s="248"/>
      <c r="D19" s="1480"/>
      <c r="E19" s="10"/>
      <c r="F19" s="57" t="s">
        <v>16</v>
      </c>
      <c r="G19" s="265">
        <v>100.5</v>
      </c>
      <c r="H19" s="391">
        <v>100.5</v>
      </c>
      <c r="I19" s="462">
        <f t="shared" si="0"/>
        <v>0</v>
      </c>
      <c r="J19" s="391"/>
      <c r="K19" s="391"/>
      <c r="L19" s="455"/>
      <c r="M19" s="265">
        <v>5.5</v>
      </c>
      <c r="N19" s="391">
        <v>5.5</v>
      </c>
      <c r="O19" s="462">
        <f t="shared" si="2"/>
        <v>0</v>
      </c>
      <c r="P19" s="1255"/>
      <c r="Q19" s="942"/>
      <c r="R19" s="804"/>
      <c r="S19" s="942"/>
      <c r="T19" s="804"/>
      <c r="U19" s="1134"/>
      <c r="V19" s="800"/>
      <c r="W19" s="1344"/>
    </row>
    <row r="20" spans="1:23" s="4" customFormat="1" ht="15.75" customHeight="1">
      <c r="A20" s="798"/>
      <c r="B20" s="9"/>
      <c r="C20" s="248"/>
      <c r="D20" s="1480"/>
      <c r="E20" s="10"/>
      <c r="F20" s="57" t="s">
        <v>91</v>
      </c>
      <c r="G20" s="265">
        <v>571.6</v>
      </c>
      <c r="H20" s="391">
        <v>571.6</v>
      </c>
      <c r="I20" s="455">
        <f t="shared" si="0"/>
        <v>0</v>
      </c>
      <c r="J20" s="391"/>
      <c r="K20" s="391"/>
      <c r="L20" s="455"/>
      <c r="M20" s="265"/>
      <c r="N20" s="391"/>
      <c r="O20" s="462"/>
      <c r="P20" s="1255"/>
      <c r="Q20" s="942"/>
      <c r="R20" s="804"/>
      <c r="S20" s="942"/>
      <c r="T20" s="804"/>
      <c r="U20" s="1134"/>
      <c r="V20" s="800"/>
      <c r="W20" s="1344"/>
    </row>
    <row r="21" spans="1:23" s="4" customFormat="1" ht="15.75" customHeight="1">
      <c r="A21" s="798"/>
      <c r="B21" s="9"/>
      <c r="C21" s="248"/>
      <c r="D21" s="1480"/>
      <c r="E21" s="10"/>
      <c r="F21" s="57" t="s">
        <v>32</v>
      </c>
      <c r="G21" s="265">
        <v>19</v>
      </c>
      <c r="H21" s="391">
        <v>19</v>
      </c>
      <c r="I21" s="455">
        <f t="shared" si="0"/>
        <v>0</v>
      </c>
      <c r="J21" s="391"/>
      <c r="K21" s="391"/>
      <c r="L21" s="455"/>
      <c r="M21" s="265"/>
      <c r="N21" s="391"/>
      <c r="O21" s="462"/>
      <c r="P21" s="1255"/>
      <c r="Q21" s="942"/>
      <c r="R21" s="804"/>
      <c r="S21" s="942"/>
      <c r="T21" s="804"/>
      <c r="U21" s="1134"/>
      <c r="V21" s="800"/>
      <c r="W21" s="1344"/>
    </row>
    <row r="22" spans="1:23" s="4" customFormat="1" ht="15.75" customHeight="1">
      <c r="A22" s="798"/>
      <c r="B22" s="9"/>
      <c r="C22" s="248"/>
      <c r="D22" s="1481"/>
      <c r="E22" s="10"/>
      <c r="F22" s="57" t="s">
        <v>17</v>
      </c>
      <c r="G22" s="70">
        <v>65.900000000000006</v>
      </c>
      <c r="H22" s="391">
        <v>65.900000000000006</v>
      </c>
      <c r="I22" s="462">
        <f t="shared" si="0"/>
        <v>0</v>
      </c>
      <c r="J22" s="393"/>
      <c r="K22" s="393"/>
      <c r="L22" s="452"/>
      <c r="M22" s="70"/>
      <c r="N22" s="393"/>
      <c r="O22" s="437"/>
      <c r="P22" s="1255"/>
      <c r="Q22" s="942"/>
      <c r="R22" s="804"/>
      <c r="S22" s="942"/>
      <c r="T22" s="804"/>
      <c r="U22" s="1134"/>
      <c r="V22" s="800"/>
      <c r="W22" s="1344"/>
    </row>
    <row r="23" spans="1:23" s="4" customFormat="1" ht="27.6" customHeight="1">
      <c r="A23" s="11"/>
      <c r="B23" s="12"/>
      <c r="C23" s="239"/>
      <c r="D23" s="1464" t="s">
        <v>11</v>
      </c>
      <c r="E23" s="1467"/>
      <c r="F23" s="1195" t="s">
        <v>264</v>
      </c>
      <c r="G23" s="1351">
        <v>7728.9</v>
      </c>
      <c r="H23" s="826">
        <v>7728.9</v>
      </c>
      <c r="I23" s="1352">
        <f>+H23-G23</f>
        <v>0</v>
      </c>
      <c r="J23" s="826">
        <f>8303.6-58.6-13-482.6</f>
        <v>7749.4</v>
      </c>
      <c r="K23" s="826">
        <f>8303.6-58.6-13-482.6</f>
        <v>7749.4</v>
      </c>
      <c r="L23" s="815">
        <f>+K23-J23</f>
        <v>0</v>
      </c>
      <c r="M23" s="1351">
        <f>8303.6-58.6-13-482.6</f>
        <v>7749.4</v>
      </c>
      <c r="N23" s="826">
        <f>8303.6-58.6-13-482.6</f>
        <v>7749.4</v>
      </c>
      <c r="O23" s="1352">
        <f>+N23-M23</f>
        <v>0</v>
      </c>
      <c r="P23" s="1256" t="s">
        <v>90</v>
      </c>
      <c r="Q23" s="943">
        <v>432.5</v>
      </c>
      <c r="R23" s="950"/>
      <c r="S23" s="943">
        <v>432.5</v>
      </c>
      <c r="T23" s="950"/>
      <c r="U23" s="1135">
        <v>432.5</v>
      </c>
      <c r="V23" s="810"/>
      <c r="W23" s="1344"/>
    </row>
    <row r="24" spans="1:23" s="4" customFormat="1" ht="14.1" customHeight="1">
      <c r="A24" s="11"/>
      <c r="B24" s="12"/>
      <c r="C24" s="239"/>
      <c r="D24" s="1465"/>
      <c r="E24" s="1468"/>
      <c r="F24" s="1353" t="s">
        <v>264</v>
      </c>
      <c r="G24" s="1354"/>
      <c r="H24" s="828"/>
      <c r="I24" s="1355"/>
      <c r="J24" s="828"/>
      <c r="K24" s="828"/>
      <c r="L24" s="819"/>
      <c r="M24" s="1354"/>
      <c r="N24" s="817"/>
      <c r="O24" s="819"/>
      <c r="P24" s="1257"/>
      <c r="Q24" s="625"/>
      <c r="R24" s="808"/>
      <c r="S24" s="625"/>
      <c r="T24" s="808"/>
      <c r="U24" s="1136"/>
      <c r="V24" s="524"/>
      <c r="W24" s="1344"/>
    </row>
    <row r="25" spans="1:23" s="4" customFormat="1" ht="15" customHeight="1">
      <c r="A25" s="11"/>
      <c r="B25" s="12"/>
      <c r="C25" s="239"/>
      <c r="D25" s="1465"/>
      <c r="E25" s="1468"/>
      <c r="F25" s="1353" t="s">
        <v>265</v>
      </c>
      <c r="G25" s="1354">
        <v>482.6</v>
      </c>
      <c r="H25" s="828">
        <v>482.6</v>
      </c>
      <c r="I25" s="1355">
        <f t="shared" ref="I25:I30" si="3">+H25-G25</f>
        <v>0</v>
      </c>
      <c r="J25" s="828">
        <v>482.6</v>
      </c>
      <c r="K25" s="828">
        <v>482.6</v>
      </c>
      <c r="L25" s="819">
        <f>+K25-J25</f>
        <v>0</v>
      </c>
      <c r="M25" s="1354">
        <v>482.6</v>
      </c>
      <c r="N25" s="828">
        <v>482.6</v>
      </c>
      <c r="O25" s="1355">
        <f>+N25-M25</f>
        <v>0</v>
      </c>
      <c r="P25" s="1260"/>
      <c r="Q25" s="625"/>
      <c r="R25" s="808"/>
      <c r="S25" s="625"/>
      <c r="T25" s="808"/>
      <c r="U25" s="1136"/>
      <c r="V25" s="524"/>
      <c r="W25" s="1344"/>
    </row>
    <row r="26" spans="1:23" s="4" customFormat="1" ht="15.6" customHeight="1">
      <c r="A26" s="13"/>
      <c r="B26" s="14"/>
      <c r="C26" s="127"/>
      <c r="D26" s="1466"/>
      <c r="E26" s="1468"/>
      <c r="F26" s="1353" t="s">
        <v>266</v>
      </c>
      <c r="G26" s="1354">
        <v>15</v>
      </c>
      <c r="H26" s="828">
        <v>15</v>
      </c>
      <c r="I26" s="1355">
        <f t="shared" si="3"/>
        <v>0</v>
      </c>
      <c r="J26" s="828">
        <v>15</v>
      </c>
      <c r="K26" s="828">
        <v>15</v>
      </c>
      <c r="L26" s="819">
        <f>+K26-J26</f>
        <v>0</v>
      </c>
      <c r="M26" s="1354">
        <v>15</v>
      </c>
      <c r="N26" s="828">
        <v>15</v>
      </c>
      <c r="O26" s="1355">
        <f>+N26-M26</f>
        <v>0</v>
      </c>
      <c r="P26" s="1261"/>
      <c r="Q26" s="280"/>
      <c r="R26" s="951"/>
      <c r="S26" s="280"/>
      <c r="T26" s="951"/>
      <c r="U26" s="1137"/>
      <c r="V26" s="277"/>
      <c r="W26" s="1344"/>
    </row>
    <row r="27" spans="1:23" s="4" customFormat="1" ht="12.75" customHeight="1">
      <c r="A27" s="13"/>
      <c r="B27" s="15"/>
      <c r="C27" s="240"/>
      <c r="D27" s="1167"/>
      <c r="E27" s="1168"/>
      <c r="F27" s="1353" t="s">
        <v>267</v>
      </c>
      <c r="G27" s="1354">
        <v>19</v>
      </c>
      <c r="H27" s="828">
        <v>19</v>
      </c>
      <c r="I27" s="1355">
        <f t="shared" si="3"/>
        <v>0</v>
      </c>
      <c r="J27" s="828"/>
      <c r="K27" s="828"/>
      <c r="L27" s="819"/>
      <c r="M27" s="1354"/>
      <c r="N27" s="828"/>
      <c r="O27" s="1355"/>
      <c r="P27" s="1250"/>
      <c r="Q27" s="280"/>
      <c r="R27" s="951"/>
      <c r="S27" s="280"/>
      <c r="T27" s="951"/>
      <c r="U27" s="1137"/>
      <c r="V27" s="277"/>
      <c r="W27" s="1344"/>
    </row>
    <row r="28" spans="1:23" s="4" customFormat="1" ht="21" customHeight="1">
      <c r="A28" s="13"/>
      <c r="B28" s="15"/>
      <c r="C28" s="240"/>
      <c r="D28" s="1167"/>
      <c r="E28" s="1168"/>
      <c r="F28" s="1353" t="s">
        <v>268</v>
      </c>
      <c r="G28" s="828">
        <f>641.7+29+50.8+9.4-0.8</f>
        <v>730.1</v>
      </c>
      <c r="H28" s="828">
        <f>641.7+29+50.8+9.4-0.8</f>
        <v>730.1</v>
      </c>
      <c r="I28" s="1355">
        <f t="shared" si="3"/>
        <v>0</v>
      </c>
      <c r="J28" s="835">
        <v>641.70000000000005</v>
      </c>
      <c r="K28" s="835">
        <v>641.70000000000005</v>
      </c>
      <c r="L28" s="821">
        <f>+K28-J28</f>
        <v>0</v>
      </c>
      <c r="M28" s="1316">
        <v>641.70000000000005</v>
      </c>
      <c r="N28" s="835">
        <v>641.70000000000005</v>
      </c>
      <c r="O28" s="1317">
        <f>+N28-M28</f>
        <v>0</v>
      </c>
      <c r="P28" s="1250"/>
      <c r="Q28" s="280"/>
      <c r="R28" s="951"/>
      <c r="S28" s="280"/>
      <c r="T28" s="951"/>
      <c r="U28" s="1137"/>
      <c r="V28" s="277"/>
      <c r="W28" s="1344"/>
    </row>
    <row r="29" spans="1:23" s="1" customFormat="1" ht="51.95" customHeight="1">
      <c r="A29" s="1469"/>
      <c r="B29" s="1470"/>
      <c r="C29" s="1471"/>
      <c r="D29" s="1464" t="s">
        <v>131</v>
      </c>
      <c r="E29" s="138"/>
      <c r="F29" s="1356" t="s">
        <v>264</v>
      </c>
      <c r="G29" s="826">
        <f>672.7-160.2-74.7+45+50-15+50.4</f>
        <v>568.19999999999993</v>
      </c>
      <c r="H29" s="826">
        <f>672.7-160.2-74.7+45+50-15+50.4</f>
        <v>568.19999999999993</v>
      </c>
      <c r="I29" s="1352">
        <f t="shared" si="3"/>
        <v>0</v>
      </c>
      <c r="J29" s="826">
        <f>733.5-100.2-74.7+45</f>
        <v>603.59999999999991</v>
      </c>
      <c r="K29" s="826">
        <f>733.5-100.2-74.7+45</f>
        <v>603.59999999999991</v>
      </c>
      <c r="L29" s="815">
        <f>+K29-J29</f>
        <v>0</v>
      </c>
      <c r="M29" s="1351">
        <f>733.5-105.7-74.7+45</f>
        <v>598.09999999999991</v>
      </c>
      <c r="N29" s="826">
        <f>733.5-105.7-74.7+45</f>
        <v>598.09999999999991</v>
      </c>
      <c r="O29" s="1352">
        <f>+N29-M29</f>
        <v>0</v>
      </c>
      <c r="P29" s="1262" t="s">
        <v>144</v>
      </c>
      <c r="Q29" s="944">
        <v>5</v>
      </c>
      <c r="R29" s="345"/>
      <c r="S29" s="944">
        <v>5</v>
      </c>
      <c r="T29" s="345"/>
      <c r="U29" s="1096">
        <v>5</v>
      </c>
      <c r="V29" s="953"/>
      <c r="W29" s="1344"/>
    </row>
    <row r="30" spans="1:23" s="1" customFormat="1" ht="16.5" customHeight="1">
      <c r="A30" s="1469"/>
      <c r="B30" s="1470"/>
      <c r="C30" s="1471"/>
      <c r="D30" s="1472"/>
      <c r="E30" s="146"/>
      <c r="F30" s="1353" t="s">
        <v>269</v>
      </c>
      <c r="G30" s="1354">
        <f>81.4+19.1</f>
        <v>100.5</v>
      </c>
      <c r="H30" s="828">
        <f>81.4+19.1</f>
        <v>100.5</v>
      </c>
      <c r="I30" s="1355">
        <f t="shared" si="3"/>
        <v>0</v>
      </c>
      <c r="J30" s="828"/>
      <c r="K30" s="828"/>
      <c r="L30" s="819"/>
      <c r="M30" s="1354">
        <v>5.5</v>
      </c>
      <c r="N30" s="828">
        <v>5.5</v>
      </c>
      <c r="O30" s="1355">
        <f>+N30-M30</f>
        <v>0</v>
      </c>
      <c r="P30" s="1263" t="s">
        <v>82</v>
      </c>
      <c r="Q30" s="945">
        <v>21</v>
      </c>
      <c r="R30" s="117"/>
      <c r="S30" s="945">
        <v>21</v>
      </c>
      <c r="T30" s="117"/>
      <c r="U30" s="1120">
        <v>21</v>
      </c>
      <c r="V30" s="220"/>
      <c r="W30" s="1344"/>
    </row>
    <row r="31" spans="1:23" s="1" customFormat="1" ht="15.6" customHeight="1">
      <c r="A31" s="1469"/>
      <c r="B31" s="1470"/>
      <c r="C31" s="1471"/>
      <c r="D31" s="1472"/>
      <c r="E31" s="146"/>
      <c r="F31" s="1353"/>
      <c r="G31" s="1354"/>
      <c r="H31" s="828"/>
      <c r="I31" s="1355"/>
      <c r="J31" s="828"/>
      <c r="K31" s="828"/>
      <c r="L31" s="819"/>
      <c r="M31" s="1354"/>
      <c r="N31" s="828"/>
      <c r="O31" s="1355"/>
      <c r="P31" s="1264" t="s">
        <v>218</v>
      </c>
      <c r="Q31" s="1259">
        <v>50</v>
      </c>
      <c r="R31" s="952"/>
      <c r="S31" s="1180">
        <v>50</v>
      </c>
      <c r="T31" s="952"/>
      <c r="U31" s="1138">
        <v>50</v>
      </c>
      <c r="V31" s="1181"/>
      <c r="W31" s="1344"/>
    </row>
    <row r="32" spans="1:23" s="1" customFormat="1" ht="17.25" customHeight="1">
      <c r="A32" s="1469"/>
      <c r="B32" s="1470"/>
      <c r="C32" s="1471"/>
      <c r="D32" s="1472"/>
      <c r="E32" s="146"/>
      <c r="F32" s="1353" t="s">
        <v>270</v>
      </c>
      <c r="G32" s="1354">
        <v>40.9</v>
      </c>
      <c r="H32" s="828">
        <v>40.9</v>
      </c>
      <c r="I32" s="1355">
        <f>+H32-G32</f>
        <v>0</v>
      </c>
      <c r="J32" s="828"/>
      <c r="K32" s="828"/>
      <c r="L32" s="819"/>
      <c r="M32" s="1354"/>
      <c r="N32" s="828"/>
      <c r="O32" s="1355"/>
      <c r="P32" s="1674" t="s">
        <v>282</v>
      </c>
      <c r="Q32" s="1675">
        <v>1062</v>
      </c>
      <c r="R32" s="1475"/>
      <c r="S32" s="1675">
        <v>1062</v>
      </c>
      <c r="T32" s="1475"/>
      <c r="U32" s="1655">
        <v>1062</v>
      </c>
      <c r="V32" s="1651"/>
      <c r="W32" s="1344"/>
    </row>
    <row r="33" spans="1:23" s="1" customFormat="1" ht="16.5" customHeight="1">
      <c r="A33" s="1469"/>
      <c r="B33" s="1470"/>
      <c r="C33" s="1471"/>
      <c r="D33" s="1472"/>
      <c r="E33" s="146"/>
      <c r="F33" s="1353" t="s">
        <v>265</v>
      </c>
      <c r="G33" s="1316">
        <v>74.7</v>
      </c>
      <c r="H33" s="835">
        <v>74.7</v>
      </c>
      <c r="I33" s="819">
        <f>+H33-G33</f>
        <v>0</v>
      </c>
      <c r="J33" s="828">
        <v>74.7</v>
      </c>
      <c r="K33" s="828">
        <v>74.7</v>
      </c>
      <c r="L33" s="819">
        <f>+K33-J33</f>
        <v>0</v>
      </c>
      <c r="M33" s="1354">
        <v>74.7</v>
      </c>
      <c r="N33" s="828">
        <v>74.7</v>
      </c>
      <c r="O33" s="1355">
        <f>+N33-M33</f>
        <v>0</v>
      </c>
      <c r="P33" s="1642"/>
      <c r="Q33" s="1676"/>
      <c r="R33" s="1476"/>
      <c r="S33" s="1676"/>
      <c r="T33" s="1476"/>
      <c r="U33" s="1656"/>
      <c r="V33" s="1652"/>
      <c r="W33" s="1344"/>
    </row>
    <row r="34" spans="1:23" s="1" customFormat="1" ht="26.25" customHeight="1">
      <c r="A34" s="22"/>
      <c r="B34" s="1146"/>
      <c r="C34" s="1156"/>
      <c r="D34" s="1487" t="s">
        <v>132</v>
      </c>
      <c r="E34" s="136"/>
      <c r="F34" s="1357" t="s">
        <v>264</v>
      </c>
      <c r="G34" s="826">
        <v>134</v>
      </c>
      <c r="H34" s="826">
        <v>134</v>
      </c>
      <c r="I34" s="815">
        <f>+H34-G34</f>
        <v>0</v>
      </c>
      <c r="J34" s="826">
        <v>156.30000000000001</v>
      </c>
      <c r="K34" s="826">
        <v>156.30000000000001</v>
      </c>
      <c r="L34" s="815">
        <f>+K34-J34</f>
        <v>0</v>
      </c>
      <c r="M34" s="1351">
        <v>156.30000000000001</v>
      </c>
      <c r="N34" s="826">
        <v>156.30000000000001</v>
      </c>
      <c r="O34" s="1352"/>
      <c r="P34" s="1641" t="s">
        <v>138</v>
      </c>
      <c r="Q34" s="1659" t="s">
        <v>119</v>
      </c>
      <c r="R34" s="1653"/>
      <c r="S34" s="1659" t="s">
        <v>119</v>
      </c>
      <c r="T34" s="1653"/>
      <c r="U34" s="1657" t="s">
        <v>119</v>
      </c>
      <c r="V34" s="1482"/>
      <c r="W34" s="1344"/>
    </row>
    <row r="35" spans="1:23" s="1" customFormat="1" ht="27" customHeight="1">
      <c r="A35" s="22"/>
      <c r="B35" s="1146"/>
      <c r="C35" s="1156"/>
      <c r="D35" s="1488"/>
      <c r="E35" s="137"/>
      <c r="F35" s="1358" t="s">
        <v>270</v>
      </c>
      <c r="G35" s="828">
        <v>25</v>
      </c>
      <c r="H35" s="828">
        <v>25</v>
      </c>
      <c r="I35" s="819">
        <f>+H35-G35</f>
        <v>0</v>
      </c>
      <c r="J35" s="828"/>
      <c r="K35" s="828"/>
      <c r="L35" s="819"/>
      <c r="M35" s="1354"/>
      <c r="N35" s="828"/>
      <c r="O35" s="1355"/>
      <c r="P35" s="1707"/>
      <c r="Q35" s="1491"/>
      <c r="R35" s="1654"/>
      <c r="S35" s="1491"/>
      <c r="T35" s="1654"/>
      <c r="U35" s="1658"/>
      <c r="V35" s="1483"/>
      <c r="W35" s="1344"/>
    </row>
    <row r="36" spans="1:23" s="1" customFormat="1" ht="22.5" customHeight="1">
      <c r="A36" s="22"/>
      <c r="B36" s="1146"/>
      <c r="C36" s="1156"/>
      <c r="D36" s="1489"/>
      <c r="E36" s="1166"/>
      <c r="F36" s="1353" t="s">
        <v>271</v>
      </c>
      <c r="G36" s="828">
        <v>12</v>
      </c>
      <c r="H36" s="828">
        <v>12</v>
      </c>
      <c r="I36" s="819">
        <f>+H36-G36</f>
        <v>0</v>
      </c>
      <c r="J36" s="828"/>
      <c r="K36" s="828"/>
      <c r="L36" s="819"/>
      <c r="M36" s="1354"/>
      <c r="N36" s="828"/>
      <c r="O36" s="1355"/>
      <c r="P36" s="1674" t="s">
        <v>104</v>
      </c>
      <c r="Q36" s="946" t="s">
        <v>145</v>
      </c>
      <c r="R36" s="948"/>
      <c r="S36" s="946" t="s">
        <v>145</v>
      </c>
      <c r="T36" s="948"/>
      <c r="U36" s="1129" t="s">
        <v>145</v>
      </c>
      <c r="V36" s="285"/>
      <c r="W36" s="1344"/>
    </row>
    <row r="37" spans="1:23" s="1" customFormat="1" ht="16.5" customHeight="1">
      <c r="A37" s="22"/>
      <c r="B37" s="1146"/>
      <c r="C37" s="1156"/>
      <c r="D37" s="1149"/>
      <c r="E37" s="1166"/>
      <c r="F37" s="1358"/>
      <c r="G37" s="828"/>
      <c r="H37" s="828"/>
      <c r="I37" s="819"/>
      <c r="J37" s="828"/>
      <c r="K37" s="828"/>
      <c r="L37" s="819"/>
      <c r="M37" s="1359"/>
      <c r="N37" s="1360"/>
      <c r="O37" s="1361"/>
      <c r="P37" s="1677"/>
      <c r="Q37" s="947"/>
      <c r="R37" s="949"/>
      <c r="S37" s="947"/>
      <c r="T37" s="151"/>
      <c r="U37" s="1130"/>
      <c r="V37" s="286"/>
      <c r="W37" s="1344"/>
    </row>
    <row r="38" spans="1:23" s="1" customFormat="1" ht="26.25" customHeight="1">
      <c r="A38" s="22"/>
      <c r="B38" s="1146"/>
      <c r="C38" s="1156"/>
      <c r="D38" s="180" t="s">
        <v>148</v>
      </c>
      <c r="E38" s="139"/>
      <c r="F38" s="1362" t="s">
        <v>264</v>
      </c>
      <c r="G38" s="832">
        <v>35.9</v>
      </c>
      <c r="H38" s="832">
        <v>35.9</v>
      </c>
      <c r="I38" s="1363">
        <f>+H38-G38</f>
        <v>0</v>
      </c>
      <c r="J38" s="832">
        <v>35.9</v>
      </c>
      <c r="K38" s="832">
        <v>35.9</v>
      </c>
      <c r="L38" s="1363">
        <f>+K38-J38</f>
        <v>0</v>
      </c>
      <c r="M38" s="1364">
        <v>5.9</v>
      </c>
      <c r="N38" s="1365">
        <v>5.9</v>
      </c>
      <c r="O38" s="1366">
        <f>+N38-M38</f>
        <v>0</v>
      </c>
      <c r="P38" s="1265" t="s">
        <v>150</v>
      </c>
      <c r="Q38" s="1338">
        <v>600</v>
      </c>
      <c r="R38" s="948"/>
      <c r="S38" s="1338">
        <v>600</v>
      </c>
      <c r="T38" s="159"/>
      <c r="U38" s="1131"/>
      <c r="V38" s="586"/>
      <c r="W38" s="1344"/>
    </row>
    <row r="39" spans="1:23" s="1" customFormat="1" ht="27.95" customHeight="1">
      <c r="A39" s="22"/>
      <c r="B39" s="1146"/>
      <c r="C39" s="1156"/>
      <c r="D39" s="1164"/>
      <c r="E39" s="139"/>
      <c r="F39" s="1358"/>
      <c r="G39" s="828"/>
      <c r="H39" s="818"/>
      <c r="I39" s="819"/>
      <c r="J39" s="828"/>
      <c r="K39" s="828"/>
      <c r="L39" s="819"/>
      <c r="M39" s="1354"/>
      <c r="N39" s="828"/>
      <c r="O39" s="1355"/>
      <c r="P39" s="1266" t="s">
        <v>153</v>
      </c>
      <c r="Q39" s="581">
        <v>1</v>
      </c>
      <c r="R39" s="159"/>
      <c r="S39" s="581">
        <v>1</v>
      </c>
      <c r="T39" s="159"/>
      <c r="U39" s="1116">
        <v>1</v>
      </c>
      <c r="V39" s="221"/>
      <c r="W39" s="1344"/>
    </row>
    <row r="40" spans="1:23" s="1" customFormat="1" ht="15.95" customHeight="1">
      <c r="A40" s="22"/>
      <c r="B40" s="1146"/>
      <c r="C40" s="1156"/>
      <c r="D40" s="1164"/>
      <c r="E40" s="139"/>
      <c r="F40" s="1353"/>
      <c r="G40" s="828"/>
      <c r="H40" s="818"/>
      <c r="I40" s="819"/>
      <c r="J40" s="828"/>
      <c r="K40" s="828"/>
      <c r="L40" s="819"/>
      <c r="M40" s="1354"/>
      <c r="N40" s="828"/>
      <c r="O40" s="1355"/>
      <c r="P40" s="1267" t="s">
        <v>194</v>
      </c>
      <c r="Q40" s="581">
        <v>15</v>
      </c>
      <c r="R40" s="159"/>
      <c r="S40" s="581">
        <v>15</v>
      </c>
      <c r="T40" s="159"/>
      <c r="U40" s="1116">
        <v>15</v>
      </c>
      <c r="V40" s="221"/>
      <c r="W40" s="1344"/>
    </row>
    <row r="41" spans="1:23" s="1" customFormat="1" ht="17.45" customHeight="1">
      <c r="A41" s="22"/>
      <c r="B41" s="1146"/>
      <c r="C41" s="1156"/>
      <c r="D41" s="1464" t="s">
        <v>283</v>
      </c>
      <c r="E41" s="257"/>
      <c r="F41" s="1195" t="s">
        <v>264</v>
      </c>
      <c r="G41" s="814">
        <f>50-35.8</f>
        <v>14.200000000000003</v>
      </c>
      <c r="H41" s="814">
        <f>50-35.8</f>
        <v>14.200000000000003</v>
      </c>
      <c r="I41" s="815">
        <f>+H41-G41</f>
        <v>0</v>
      </c>
      <c r="J41" s="826"/>
      <c r="K41" s="826"/>
      <c r="L41" s="815"/>
      <c r="M41" s="1351"/>
      <c r="N41" s="826"/>
      <c r="O41" s="1352"/>
      <c r="P41" s="1268" t="s">
        <v>188</v>
      </c>
      <c r="Q41" s="282">
        <v>7</v>
      </c>
      <c r="R41" s="92"/>
      <c r="S41" s="282"/>
      <c r="T41" s="92"/>
      <c r="U41" s="786"/>
      <c r="V41" s="222"/>
      <c r="W41" s="1344"/>
    </row>
    <row r="42" spans="1:23" s="1" customFormat="1" ht="32.1" customHeight="1">
      <c r="A42" s="22"/>
      <c r="B42" s="1146"/>
      <c r="C42" s="1156"/>
      <c r="D42" s="1465"/>
      <c r="E42" s="147"/>
      <c r="F42" s="1353" t="s">
        <v>271</v>
      </c>
      <c r="G42" s="828">
        <f>450+50+50</f>
        <v>550</v>
      </c>
      <c r="H42" s="818">
        <f>+G42</f>
        <v>550</v>
      </c>
      <c r="I42" s="819">
        <f>+H42-G42</f>
        <v>0</v>
      </c>
      <c r="J42" s="828"/>
      <c r="K42" s="828"/>
      <c r="L42" s="819"/>
      <c r="M42" s="1354"/>
      <c r="N42" s="828"/>
      <c r="O42" s="1355"/>
      <c r="P42" s="1269" t="s">
        <v>322</v>
      </c>
      <c r="Q42" s="1410">
        <v>7667</v>
      </c>
      <c r="R42" s="1231"/>
      <c r="S42" s="947"/>
      <c r="T42" s="151"/>
      <c r="U42" s="1130"/>
      <c r="V42" s="286"/>
      <c r="W42" s="1344"/>
    </row>
    <row r="43" spans="1:23" s="1" customFormat="1" ht="18.600000000000001" customHeight="1">
      <c r="A43" s="22"/>
      <c r="B43" s="1146"/>
      <c r="C43" s="1156"/>
      <c r="D43" s="1486"/>
      <c r="E43" s="258"/>
      <c r="F43" s="1367" t="s">
        <v>268</v>
      </c>
      <c r="G43" s="820">
        <f>17.1+174.7+86.3</f>
        <v>278.09999999999997</v>
      </c>
      <c r="H43" s="820">
        <f>17.1+174.7+86.3</f>
        <v>278.09999999999997</v>
      </c>
      <c r="I43" s="821">
        <f>+H43-G43</f>
        <v>0</v>
      </c>
      <c r="J43" s="835"/>
      <c r="K43" s="835"/>
      <c r="L43" s="821"/>
      <c r="M43" s="1316"/>
      <c r="N43" s="835"/>
      <c r="O43" s="1317"/>
      <c r="P43" s="1270"/>
      <c r="Q43" s="291"/>
      <c r="R43" s="989"/>
      <c r="S43" s="291"/>
      <c r="T43" s="989"/>
      <c r="U43" s="1132"/>
      <c r="V43" s="289"/>
      <c r="W43" s="1344"/>
    </row>
    <row r="44" spans="1:23" s="1" customFormat="1" ht="26.45" customHeight="1">
      <c r="A44" s="1143"/>
      <c r="B44" s="1146"/>
      <c r="C44" s="1148"/>
      <c r="D44" s="1464" t="s">
        <v>231</v>
      </c>
      <c r="E44" s="916" t="s">
        <v>164</v>
      </c>
      <c r="F44" s="1195" t="s">
        <v>264</v>
      </c>
      <c r="G44" s="814">
        <f>12+15</f>
        <v>27</v>
      </c>
      <c r="H44" s="814">
        <f>12+15+17</f>
        <v>44</v>
      </c>
      <c r="I44" s="815">
        <f>+H44-G44</f>
        <v>17</v>
      </c>
      <c r="J44" s="826">
        <v>42</v>
      </c>
      <c r="K44" s="814">
        <v>42</v>
      </c>
      <c r="L44" s="815">
        <v>42</v>
      </c>
      <c r="M44" s="1351">
        <v>42</v>
      </c>
      <c r="N44" s="826">
        <f>+M44</f>
        <v>42</v>
      </c>
      <c r="O44" s="823">
        <f>+N44-M44</f>
        <v>0</v>
      </c>
      <c r="P44" s="1325" t="s">
        <v>147</v>
      </c>
      <c r="Q44" s="296" t="s">
        <v>326</v>
      </c>
      <c r="R44" s="1238"/>
      <c r="S44" s="1239" t="s">
        <v>248</v>
      </c>
      <c r="T44" s="1238"/>
      <c r="U44" s="1133" t="s">
        <v>248</v>
      </c>
      <c r="V44" s="293"/>
      <c r="W44" s="1346"/>
    </row>
    <row r="45" spans="1:23" s="1" customFormat="1" ht="29.45" customHeight="1">
      <c r="A45" s="1143"/>
      <c r="B45" s="1163"/>
      <c r="C45" s="1148"/>
      <c r="D45" s="1495"/>
      <c r="E45" s="686"/>
      <c r="F45" s="1353"/>
      <c r="G45" s="828"/>
      <c r="H45" s="818"/>
      <c r="I45" s="819"/>
      <c r="J45" s="828"/>
      <c r="K45" s="818"/>
      <c r="L45" s="819"/>
      <c r="M45" s="1316"/>
      <c r="N45" s="835"/>
      <c r="O45" s="1317"/>
      <c r="P45" s="1314" t="s">
        <v>325</v>
      </c>
      <c r="Q45" s="1411">
        <v>1</v>
      </c>
      <c r="R45" s="1337"/>
      <c r="S45" s="1339">
        <v>1</v>
      </c>
      <c r="T45" s="1244"/>
      <c r="U45" s="1339">
        <v>1</v>
      </c>
      <c r="V45" s="1244"/>
      <c r="W45" s="1345"/>
    </row>
    <row r="46" spans="1:23" s="1" customFormat="1" ht="38.1" customHeight="1">
      <c r="A46" s="1469"/>
      <c r="B46" s="1470"/>
      <c r="C46" s="1508"/>
      <c r="D46" s="1464" t="s">
        <v>284</v>
      </c>
      <c r="E46" s="1496"/>
      <c r="F46" s="1195" t="s">
        <v>264</v>
      </c>
      <c r="G46" s="877">
        <f>256.4-90</f>
        <v>166.39999999999998</v>
      </c>
      <c r="H46" s="836">
        <f>+G46</f>
        <v>166.39999999999998</v>
      </c>
      <c r="I46" s="815">
        <f>+H46-G46</f>
        <v>0</v>
      </c>
      <c r="J46" s="1368">
        <f>286.4-120</f>
        <v>166.39999999999998</v>
      </c>
      <c r="K46" s="837">
        <f>286.4-120</f>
        <v>166.39999999999998</v>
      </c>
      <c r="L46" s="857">
        <f>286.4-120</f>
        <v>166.39999999999998</v>
      </c>
      <c r="M46" s="894">
        <f>286.4-120</f>
        <v>166.39999999999998</v>
      </c>
      <c r="N46" s="1369">
        <f>+M46</f>
        <v>166.39999999999998</v>
      </c>
      <c r="O46" s="823">
        <f>+N46-M46</f>
        <v>0</v>
      </c>
      <c r="P46" s="1264" t="s">
        <v>229</v>
      </c>
      <c r="Q46" s="988">
        <v>0</v>
      </c>
      <c r="R46" s="1232"/>
      <c r="S46" s="988">
        <v>3</v>
      </c>
      <c r="T46" s="533"/>
      <c r="U46" s="1096">
        <v>3</v>
      </c>
      <c r="V46" s="953"/>
      <c r="W46" s="1344"/>
    </row>
    <row r="47" spans="1:23" s="1" customFormat="1" ht="27" customHeight="1">
      <c r="A47" s="1469"/>
      <c r="B47" s="1470"/>
      <c r="C47" s="1508"/>
      <c r="D47" s="1465"/>
      <c r="E47" s="1497"/>
      <c r="F47" s="1353"/>
      <c r="G47" s="828"/>
      <c r="H47" s="818"/>
      <c r="I47" s="819"/>
      <c r="J47" s="828"/>
      <c r="K47" s="818"/>
      <c r="L47" s="819"/>
      <c r="M47" s="1354"/>
      <c r="N47" s="828"/>
      <c r="O47" s="817"/>
      <c r="P47" s="1264" t="s">
        <v>230</v>
      </c>
      <c r="Q47" s="988">
        <v>1</v>
      </c>
      <c r="R47" s="533"/>
      <c r="S47" s="988">
        <v>1</v>
      </c>
      <c r="T47" s="533"/>
      <c r="U47" s="1127">
        <v>1</v>
      </c>
      <c r="V47" s="990"/>
      <c r="W47" s="1344"/>
    </row>
    <row r="48" spans="1:23" s="1" customFormat="1" ht="17.25" customHeight="1">
      <c r="A48" s="1469"/>
      <c r="B48" s="1470"/>
      <c r="C48" s="1508"/>
      <c r="D48" s="1465"/>
      <c r="E48" s="1497"/>
      <c r="F48" s="1353"/>
      <c r="G48" s="828"/>
      <c r="H48" s="818"/>
      <c r="I48" s="819"/>
      <c r="J48" s="828"/>
      <c r="K48" s="818"/>
      <c r="L48" s="819"/>
      <c r="M48" s="1354"/>
      <c r="N48" s="828"/>
      <c r="O48" s="817"/>
      <c r="P48" s="1264" t="s">
        <v>242</v>
      </c>
      <c r="Q48" s="988">
        <v>64</v>
      </c>
      <c r="R48" s="533"/>
      <c r="S48" s="988">
        <v>64</v>
      </c>
      <c r="T48" s="533"/>
      <c r="U48" s="1127">
        <v>64</v>
      </c>
      <c r="V48" s="990"/>
      <c r="W48" s="1344"/>
    </row>
    <row r="49" spans="1:23" s="1" customFormat="1" ht="17.25" customHeight="1">
      <c r="A49" s="1469"/>
      <c r="B49" s="1470"/>
      <c r="C49" s="1508"/>
      <c r="D49" s="1465"/>
      <c r="E49" s="1497"/>
      <c r="F49" s="1353"/>
      <c r="G49" s="828"/>
      <c r="H49" s="818"/>
      <c r="I49" s="819"/>
      <c r="J49" s="828"/>
      <c r="K49" s="818"/>
      <c r="L49" s="819"/>
      <c r="M49" s="1354"/>
      <c r="N49" s="828"/>
      <c r="O49" s="817"/>
      <c r="P49" s="1264" t="s">
        <v>285</v>
      </c>
      <c r="Q49" s="988">
        <v>52</v>
      </c>
      <c r="R49" s="533"/>
      <c r="S49" s="988">
        <v>52</v>
      </c>
      <c r="T49" s="533"/>
      <c r="U49" s="1127">
        <v>52</v>
      </c>
      <c r="V49" s="990"/>
      <c r="W49" s="1344"/>
    </row>
    <row r="50" spans="1:23" s="1" customFormat="1" ht="28.5" customHeight="1">
      <c r="A50" s="1469"/>
      <c r="B50" s="1470"/>
      <c r="C50" s="1508"/>
      <c r="D50" s="1509"/>
      <c r="E50" s="1497"/>
      <c r="F50" s="1353"/>
      <c r="G50" s="828"/>
      <c r="H50" s="818"/>
      <c r="I50" s="819"/>
      <c r="J50" s="828"/>
      <c r="K50" s="818"/>
      <c r="L50" s="819"/>
      <c r="M50" s="1354"/>
      <c r="N50" s="828"/>
      <c r="O50" s="817"/>
      <c r="P50" s="1266" t="s">
        <v>100</v>
      </c>
      <c r="Q50" s="581">
        <v>95.4</v>
      </c>
      <c r="R50" s="159"/>
      <c r="S50" s="581">
        <v>95.4</v>
      </c>
      <c r="T50" s="159"/>
      <c r="U50" s="1116">
        <v>95.4</v>
      </c>
      <c r="V50" s="221"/>
      <c r="W50" s="1344"/>
    </row>
    <row r="51" spans="1:23" s="1" customFormat="1" ht="15.75" customHeight="1">
      <c r="A51" s="1469"/>
      <c r="B51" s="1470"/>
      <c r="C51" s="1508"/>
      <c r="D51" s="1509"/>
      <c r="E51" s="1497"/>
      <c r="F51" s="1367"/>
      <c r="G51" s="828"/>
      <c r="H51" s="828"/>
      <c r="I51" s="819"/>
      <c r="J51" s="828"/>
      <c r="K51" s="818"/>
      <c r="L51" s="819"/>
      <c r="M51" s="1354"/>
      <c r="N51" s="828"/>
      <c r="O51" s="817"/>
      <c r="P51" s="1263" t="s">
        <v>121</v>
      </c>
      <c r="Q51" s="945">
        <v>3</v>
      </c>
      <c r="R51" s="117"/>
      <c r="S51" s="945">
        <v>3</v>
      </c>
      <c r="T51" s="117"/>
      <c r="U51" s="1120">
        <v>3</v>
      </c>
      <c r="V51" s="220"/>
      <c r="W51" s="1344"/>
    </row>
    <row r="52" spans="1:23" s="1" customFormat="1" ht="21" customHeight="1">
      <c r="A52" s="1143"/>
      <c r="B52" s="1163"/>
      <c r="C52" s="1156"/>
      <c r="D52" s="1464" t="s">
        <v>109</v>
      </c>
      <c r="E52" s="537"/>
      <c r="F52" s="1353" t="s">
        <v>264</v>
      </c>
      <c r="G52" s="826">
        <f>59+15+20</f>
        <v>94</v>
      </c>
      <c r="H52" s="826">
        <f>59+15+20</f>
        <v>94</v>
      </c>
      <c r="I52" s="815">
        <f>+H52-G52</f>
        <v>0</v>
      </c>
      <c r="J52" s="826">
        <v>59</v>
      </c>
      <c r="K52" s="814">
        <v>59</v>
      </c>
      <c r="L52" s="815">
        <v>59</v>
      </c>
      <c r="M52" s="1351">
        <v>59</v>
      </c>
      <c r="N52" s="826">
        <v>59</v>
      </c>
      <c r="O52" s="1352">
        <f>+N52-M52</f>
        <v>0</v>
      </c>
      <c r="P52" s="1268" t="s">
        <v>25</v>
      </c>
      <c r="Q52" s="597">
        <v>130</v>
      </c>
      <c r="R52" s="805"/>
      <c r="S52" s="597">
        <v>130</v>
      </c>
      <c r="T52" s="805"/>
      <c r="U52" s="1118"/>
      <c r="V52" s="598"/>
      <c r="W52" s="1344"/>
    </row>
    <row r="53" spans="1:23" s="1" customFormat="1" ht="19.5" customHeight="1">
      <c r="A53" s="1143"/>
      <c r="B53" s="1163"/>
      <c r="C53" s="1156"/>
      <c r="D53" s="1494"/>
      <c r="E53" s="19"/>
      <c r="F53" s="57"/>
      <c r="G53" s="391"/>
      <c r="H53" s="391"/>
      <c r="I53" s="455"/>
      <c r="J53" s="391"/>
      <c r="K53" s="378"/>
      <c r="L53" s="455"/>
      <c r="M53" s="265"/>
      <c r="N53" s="391"/>
      <c r="O53" s="462"/>
      <c r="P53" s="1271"/>
      <c r="Q53" s="312"/>
      <c r="R53" s="210"/>
      <c r="S53" s="295"/>
      <c r="T53" s="93"/>
      <c r="U53" s="781"/>
      <c r="V53" s="223"/>
      <c r="W53" s="1344"/>
    </row>
    <row r="54" spans="1:23" s="1" customFormat="1" ht="27.75" customHeight="1">
      <c r="A54" s="1143"/>
      <c r="B54" s="1146"/>
      <c r="C54" s="1148"/>
      <c r="D54" s="1464" t="s">
        <v>28</v>
      </c>
      <c r="E54" s="59"/>
      <c r="F54" s="1195" t="s">
        <v>264</v>
      </c>
      <c r="G54" s="826">
        <f>22.5+3</f>
        <v>25.5</v>
      </c>
      <c r="H54" s="826">
        <f>22.5+3</f>
        <v>25.5</v>
      </c>
      <c r="I54" s="815">
        <f>+H54-G54</f>
        <v>0</v>
      </c>
      <c r="J54" s="826">
        <v>24</v>
      </c>
      <c r="K54" s="814">
        <v>24</v>
      </c>
      <c r="L54" s="815">
        <v>24</v>
      </c>
      <c r="M54" s="1351">
        <v>24</v>
      </c>
      <c r="N54" s="826">
        <v>24</v>
      </c>
      <c r="O54" s="1352">
        <f>+N54-M54</f>
        <v>0</v>
      </c>
      <c r="P54" s="1256" t="s">
        <v>29</v>
      </c>
      <c r="Q54" s="282">
        <v>18</v>
      </c>
      <c r="R54" s="92"/>
      <c r="S54" s="282">
        <v>25</v>
      </c>
      <c r="T54" s="92"/>
      <c r="U54" s="786">
        <v>25</v>
      </c>
      <c r="V54" s="222"/>
      <c r="W54" s="1344"/>
    </row>
    <row r="55" spans="1:23" s="1" customFormat="1" ht="15.95" customHeight="1">
      <c r="A55" s="22"/>
      <c r="B55" s="1146"/>
      <c r="C55" s="1148"/>
      <c r="D55" s="1495"/>
      <c r="E55" s="20"/>
      <c r="F55" s="1353" t="s">
        <v>271</v>
      </c>
      <c r="G55" s="835">
        <v>9.6</v>
      </c>
      <c r="H55" s="835">
        <v>9.6</v>
      </c>
      <c r="I55" s="821">
        <f>+H55-G55</f>
        <v>0</v>
      </c>
      <c r="J55" s="835"/>
      <c r="K55" s="820"/>
      <c r="L55" s="821"/>
      <c r="M55" s="1316"/>
      <c r="N55" s="835"/>
      <c r="O55" s="1317"/>
      <c r="P55" s="1251"/>
      <c r="Q55" s="295"/>
      <c r="R55" s="93"/>
      <c r="S55" s="295"/>
      <c r="T55" s="93"/>
      <c r="U55" s="781"/>
      <c r="V55" s="223"/>
      <c r="W55" s="1344"/>
    </row>
    <row r="56" spans="1:23" s="1" customFormat="1" ht="30" customHeight="1">
      <c r="A56" s="22"/>
      <c r="B56" s="1163"/>
      <c r="C56" s="1156"/>
      <c r="D56" s="589" t="s">
        <v>165</v>
      </c>
      <c r="E56" s="590"/>
      <c r="F56" s="1370" t="s">
        <v>264</v>
      </c>
      <c r="G56" s="826">
        <v>43.7</v>
      </c>
      <c r="H56" s="826">
        <v>43.7</v>
      </c>
      <c r="I56" s="815">
        <f>+H56-G56</f>
        <v>0</v>
      </c>
      <c r="J56" s="826">
        <v>43.7</v>
      </c>
      <c r="K56" s="814">
        <v>43.7</v>
      </c>
      <c r="L56" s="815">
        <v>43.7</v>
      </c>
      <c r="M56" s="1371">
        <v>43.7</v>
      </c>
      <c r="N56" s="889">
        <v>43.7</v>
      </c>
      <c r="O56" s="1372">
        <f>+N56-M56</f>
        <v>0</v>
      </c>
      <c r="P56" s="1272" t="s">
        <v>166</v>
      </c>
      <c r="Q56" s="282">
        <v>55</v>
      </c>
      <c r="R56" s="92"/>
      <c r="S56" s="282">
        <v>55</v>
      </c>
      <c r="T56" s="92"/>
      <c r="U56" s="1112">
        <v>55</v>
      </c>
      <c r="V56" s="222"/>
      <c r="W56" s="1345"/>
    </row>
    <row r="57" spans="1:23" s="1" customFormat="1" ht="41.25" customHeight="1">
      <c r="A57" s="22"/>
      <c r="B57" s="1163"/>
      <c r="C57" s="1156"/>
      <c r="D57" s="1150" t="s">
        <v>220</v>
      </c>
      <c r="E57" s="537"/>
      <c r="F57" s="1195" t="s">
        <v>264</v>
      </c>
      <c r="G57" s="826">
        <v>17</v>
      </c>
      <c r="H57" s="826">
        <v>17</v>
      </c>
      <c r="I57" s="815">
        <f>+H57-G57</f>
        <v>0</v>
      </c>
      <c r="J57" s="826">
        <v>3</v>
      </c>
      <c r="K57" s="814">
        <v>3</v>
      </c>
      <c r="L57" s="815">
        <v>3</v>
      </c>
      <c r="M57" s="1351">
        <v>17</v>
      </c>
      <c r="N57" s="826">
        <v>17</v>
      </c>
      <c r="O57" s="1352">
        <f>+N57-M57</f>
        <v>0</v>
      </c>
      <c r="P57" s="1275" t="s">
        <v>221</v>
      </c>
      <c r="Q57" s="944">
        <v>1</v>
      </c>
      <c r="R57" s="345"/>
      <c r="S57" s="282"/>
      <c r="T57" s="92"/>
      <c r="U57" s="1096">
        <v>1</v>
      </c>
      <c r="V57" s="953"/>
      <c r="W57" s="345"/>
    </row>
    <row r="58" spans="1:23" s="1" customFormat="1" ht="27" customHeight="1">
      <c r="A58" s="22"/>
      <c r="B58" s="1163"/>
      <c r="C58" s="1156"/>
      <c r="D58" s="1151"/>
      <c r="E58" s="1166"/>
      <c r="F58" s="1367"/>
      <c r="G58" s="835"/>
      <c r="H58" s="835"/>
      <c r="I58" s="821"/>
      <c r="J58" s="835"/>
      <c r="K58" s="820"/>
      <c r="L58" s="821"/>
      <c r="M58" s="1316"/>
      <c r="N58" s="835"/>
      <c r="O58" s="1317"/>
      <c r="P58" s="1276" t="s">
        <v>232</v>
      </c>
      <c r="Q58" s="312">
        <v>1</v>
      </c>
      <c r="R58" s="210"/>
      <c r="S58" s="311">
        <v>1</v>
      </c>
      <c r="T58" s="724"/>
      <c r="U58" s="779">
        <v>1</v>
      </c>
      <c r="V58" s="149"/>
      <c r="W58" s="149"/>
    </row>
    <row r="59" spans="1:23" s="1" customFormat="1" ht="41.25" customHeight="1">
      <c r="A59" s="22"/>
      <c r="B59" s="1163"/>
      <c r="C59" s="1156"/>
      <c r="D59" s="1150" t="s">
        <v>227</v>
      </c>
      <c r="E59" s="535"/>
      <c r="F59" s="1373" t="s">
        <v>264</v>
      </c>
      <c r="G59" s="826">
        <v>70</v>
      </c>
      <c r="H59" s="826">
        <f>70-17</f>
        <v>53</v>
      </c>
      <c r="I59" s="815">
        <f>+H59-G59</f>
        <v>-17</v>
      </c>
      <c r="J59" s="889">
        <v>65</v>
      </c>
      <c r="K59" s="843">
        <v>65</v>
      </c>
      <c r="L59" s="841">
        <v>65</v>
      </c>
      <c r="M59" s="1371">
        <v>65</v>
      </c>
      <c r="N59" s="826">
        <v>65</v>
      </c>
      <c r="O59" s="1352">
        <f>+N59-M59</f>
        <v>0</v>
      </c>
      <c r="P59" s="1277" t="s">
        <v>233</v>
      </c>
      <c r="Q59" s="282">
        <v>116</v>
      </c>
      <c r="R59" s="517"/>
      <c r="S59" s="282">
        <v>116</v>
      </c>
      <c r="T59" s="517"/>
      <c r="U59" s="786">
        <v>116</v>
      </c>
      <c r="V59" s="222"/>
      <c r="W59" s="1348"/>
    </row>
    <row r="60" spans="1:23" s="1" customFormat="1" ht="44.25" customHeight="1">
      <c r="A60" s="22"/>
      <c r="B60" s="1163"/>
      <c r="C60" s="1156"/>
      <c r="D60" s="1159" t="s">
        <v>234</v>
      </c>
      <c r="E60" s="1165"/>
      <c r="F60" s="1373" t="s">
        <v>264</v>
      </c>
      <c r="G60" s="826">
        <v>2</v>
      </c>
      <c r="H60" s="826">
        <v>2</v>
      </c>
      <c r="I60" s="815">
        <f>+H60-G60</f>
        <v>0</v>
      </c>
      <c r="J60" s="826"/>
      <c r="K60" s="814"/>
      <c r="L60" s="815"/>
      <c r="M60" s="1371"/>
      <c r="N60" s="823"/>
      <c r="O60" s="813"/>
      <c r="P60" s="1277" t="s">
        <v>245</v>
      </c>
      <c r="Q60" s="282">
        <v>1</v>
      </c>
      <c r="R60" s="92"/>
      <c r="S60" s="282"/>
      <c r="T60" s="92"/>
      <c r="U60" s="786"/>
      <c r="V60" s="222"/>
      <c r="W60" s="222"/>
    </row>
    <row r="61" spans="1:23" s="1" customFormat="1" ht="29.1" customHeight="1">
      <c r="A61" s="22"/>
      <c r="B61" s="1192"/>
      <c r="C61" s="1193"/>
      <c r="D61" s="1235" t="s">
        <v>323</v>
      </c>
      <c r="E61" s="1211"/>
      <c r="F61" s="1373" t="s">
        <v>264</v>
      </c>
      <c r="G61" s="814">
        <v>35.799999999999997</v>
      </c>
      <c r="H61" s="814">
        <v>35.799999999999997</v>
      </c>
      <c r="I61" s="815">
        <f>+H61-G61</f>
        <v>0</v>
      </c>
      <c r="J61" s="826"/>
      <c r="K61" s="814"/>
      <c r="L61" s="815"/>
      <c r="M61" s="826"/>
      <c r="N61" s="823"/>
      <c r="O61" s="813"/>
      <c r="P61" s="1275" t="s">
        <v>324</v>
      </c>
      <c r="Q61" s="1273"/>
      <c r="R61" s="1212"/>
      <c r="S61" s="282">
        <v>1</v>
      </c>
      <c r="T61" s="1212"/>
      <c r="U61" s="1213"/>
      <c r="V61" s="1214"/>
      <c r="W61" s="1222"/>
    </row>
    <row r="62" spans="1:23" s="1" customFormat="1" ht="16.5" customHeight="1" thickBot="1">
      <c r="A62" s="24"/>
      <c r="B62" s="1147"/>
      <c r="C62" s="241"/>
      <c r="D62" s="366"/>
      <c r="E62" s="362"/>
      <c r="F62" s="960" t="s">
        <v>35</v>
      </c>
      <c r="G62" s="415">
        <f t="shared" ref="G62:O62" si="4">+G15+G16+G17+G18+G19+G20+G21+G22</f>
        <v>11300.1</v>
      </c>
      <c r="H62" s="407">
        <f>+H15+H16+H17+H18+H19+H20+H21+H22</f>
        <v>11300.1</v>
      </c>
      <c r="I62" s="460">
        <f t="shared" si="4"/>
        <v>0</v>
      </c>
      <c r="J62" s="415">
        <f t="shared" si="4"/>
        <v>10191.299999999999</v>
      </c>
      <c r="K62" s="407">
        <f t="shared" si="4"/>
        <v>10191.299999999999</v>
      </c>
      <c r="L62" s="460">
        <f t="shared" si="4"/>
        <v>0</v>
      </c>
      <c r="M62" s="415">
        <f t="shared" si="4"/>
        <v>10175.299999999999</v>
      </c>
      <c r="N62" s="407">
        <f t="shared" si="4"/>
        <v>10175.299999999999</v>
      </c>
      <c r="O62" s="407">
        <f t="shared" si="4"/>
        <v>0</v>
      </c>
      <c r="P62" s="1278"/>
      <c r="Q62" s="353"/>
      <c r="R62" s="453"/>
      <c r="S62" s="353"/>
      <c r="T62" s="453"/>
      <c r="U62" s="1093"/>
      <c r="V62" s="358"/>
      <c r="W62" s="358"/>
    </row>
    <row r="63" spans="1:23" s="1" customFormat="1" ht="39.75" customHeight="1">
      <c r="A63" s="1500" t="s">
        <v>9</v>
      </c>
      <c r="B63" s="1502" t="s">
        <v>9</v>
      </c>
      <c r="C63" s="1504" t="s">
        <v>15</v>
      </c>
      <c r="D63" s="1506" t="s">
        <v>222</v>
      </c>
      <c r="E63" s="499"/>
      <c r="F63" s="108" t="s">
        <v>13</v>
      </c>
      <c r="G63" s="958">
        <f>255.1-7.3</f>
        <v>247.79999999999998</v>
      </c>
      <c r="H63" s="958">
        <f>255.1-7.3</f>
        <v>247.79999999999998</v>
      </c>
      <c r="I63" s="1196">
        <f>+H63-G63</f>
        <v>0</v>
      </c>
      <c r="J63" s="713">
        <f>255.1-7.3</f>
        <v>247.79999999999998</v>
      </c>
      <c r="K63" s="1203">
        <f>255.1-7.3</f>
        <v>247.79999999999998</v>
      </c>
      <c r="L63" s="1196">
        <f>+K63-J63</f>
        <v>0</v>
      </c>
      <c r="M63" s="1204">
        <f>255.1-7.3</f>
        <v>247.79999999999998</v>
      </c>
      <c r="N63" s="712">
        <f>255.1-7.3</f>
        <v>247.79999999999998</v>
      </c>
      <c r="O63" s="1199">
        <f>+N63-M63</f>
        <v>0</v>
      </c>
      <c r="P63" s="1279" t="s">
        <v>223</v>
      </c>
      <c r="Q63" s="328">
        <v>9</v>
      </c>
      <c r="R63" s="172"/>
      <c r="S63" s="328">
        <v>9</v>
      </c>
      <c r="T63" s="172"/>
      <c r="U63" s="1122">
        <v>9</v>
      </c>
      <c r="V63" s="339"/>
      <c r="W63" s="172"/>
    </row>
    <row r="64" spans="1:23" s="1" customFormat="1" ht="15" customHeight="1" thickBot="1">
      <c r="A64" s="1501"/>
      <c r="B64" s="1503"/>
      <c r="C64" s="1505"/>
      <c r="D64" s="1507"/>
      <c r="E64" s="500"/>
      <c r="F64" s="498" t="s">
        <v>35</v>
      </c>
      <c r="G64" s="415">
        <f t="shared" ref="G64:O64" si="5">SUM(G63:G63)</f>
        <v>247.79999999999998</v>
      </c>
      <c r="H64" s="415">
        <f t="shared" si="5"/>
        <v>247.79999999999998</v>
      </c>
      <c r="I64" s="964">
        <f t="shared" si="5"/>
        <v>0</v>
      </c>
      <c r="J64" s="415">
        <f t="shared" si="5"/>
        <v>247.79999999999998</v>
      </c>
      <c r="K64" s="407">
        <f t="shared" si="5"/>
        <v>247.79999999999998</v>
      </c>
      <c r="L64" s="460">
        <f t="shared" si="5"/>
        <v>0</v>
      </c>
      <c r="M64" s="1040">
        <f t="shared" si="5"/>
        <v>247.79999999999998</v>
      </c>
      <c r="N64" s="1041">
        <f t="shared" si="5"/>
        <v>247.79999999999998</v>
      </c>
      <c r="O64" s="965">
        <f t="shared" si="5"/>
        <v>0</v>
      </c>
      <c r="P64" s="1280"/>
      <c r="Q64" s="300"/>
      <c r="R64" s="301"/>
      <c r="S64" s="300"/>
      <c r="T64" s="301"/>
      <c r="U64" s="1121"/>
      <c r="V64" s="995"/>
      <c r="W64" s="301"/>
    </row>
    <row r="65" spans="1:23" s="1" customFormat="1" ht="18" customHeight="1">
      <c r="A65" s="1500" t="s">
        <v>9</v>
      </c>
      <c r="B65" s="1502" t="s">
        <v>9</v>
      </c>
      <c r="C65" s="1504" t="s">
        <v>18</v>
      </c>
      <c r="D65" s="1506" t="s">
        <v>36</v>
      </c>
      <c r="E65" s="1515"/>
      <c r="F65" s="961" t="s">
        <v>13</v>
      </c>
      <c r="G65" s="959">
        <v>392.5</v>
      </c>
      <c r="H65" s="959">
        <v>392.5</v>
      </c>
      <c r="I65" s="1197">
        <f>+H65-G65</f>
        <v>0</v>
      </c>
      <c r="J65" s="1043">
        <v>392.5</v>
      </c>
      <c r="K65" s="3">
        <v>392.5</v>
      </c>
      <c r="L65" s="1197">
        <f>+K65-J65</f>
        <v>0</v>
      </c>
      <c r="M65" s="1043">
        <v>392.5</v>
      </c>
      <c r="N65" s="959">
        <v>392.5</v>
      </c>
      <c r="O65" s="1200">
        <f>+N65-M65</f>
        <v>0</v>
      </c>
      <c r="P65" s="1281"/>
      <c r="Q65" s="1274"/>
      <c r="R65" s="992"/>
      <c r="S65" s="991"/>
      <c r="T65" s="997"/>
      <c r="U65" s="1122"/>
      <c r="V65" s="339"/>
      <c r="W65" s="172"/>
    </row>
    <row r="66" spans="1:23" s="1" customFormat="1" ht="18" customHeight="1">
      <c r="A66" s="1469"/>
      <c r="B66" s="1470"/>
      <c r="C66" s="1508"/>
      <c r="D66" s="1465"/>
      <c r="E66" s="1516"/>
      <c r="F66" s="1195" t="s">
        <v>264</v>
      </c>
      <c r="G66" s="1318">
        <v>357.8</v>
      </c>
      <c r="H66" s="850">
        <v>357.8</v>
      </c>
      <c r="I66" s="1319">
        <f>+H66-G66</f>
        <v>0</v>
      </c>
      <c r="J66" s="1318">
        <v>357.8</v>
      </c>
      <c r="K66" s="850">
        <v>357.8</v>
      </c>
      <c r="L66" s="1319">
        <f>+K66-J66</f>
        <v>0</v>
      </c>
      <c r="M66" s="1320">
        <v>357.8</v>
      </c>
      <c r="N66" s="850">
        <v>357.8</v>
      </c>
      <c r="O66" s="1321">
        <f>+N66-M66</f>
        <v>0</v>
      </c>
      <c r="P66" s="1268" t="s">
        <v>37</v>
      </c>
      <c r="Q66" s="282">
        <v>31</v>
      </c>
      <c r="R66" s="92"/>
      <c r="S66" s="282">
        <v>31</v>
      </c>
      <c r="T66" s="92"/>
      <c r="U66" s="779">
        <v>31</v>
      </c>
      <c r="V66" s="149"/>
      <c r="W66" s="210"/>
    </row>
    <row r="67" spans="1:23" s="1" customFormat="1" ht="15" customHeight="1">
      <c r="A67" s="1469"/>
      <c r="B67" s="1470"/>
      <c r="C67" s="1508"/>
      <c r="D67" s="1465"/>
      <c r="E67" s="1516"/>
      <c r="F67" s="1322" t="s">
        <v>264</v>
      </c>
      <c r="G67" s="835">
        <v>34.700000000000003</v>
      </c>
      <c r="H67" s="820">
        <v>34.700000000000003</v>
      </c>
      <c r="I67" s="821">
        <f>+H67-G67</f>
        <v>0</v>
      </c>
      <c r="J67" s="835">
        <v>34.700000000000003</v>
      </c>
      <c r="K67" s="820">
        <v>34.700000000000003</v>
      </c>
      <c r="L67" s="821">
        <f>+K67-J67</f>
        <v>0</v>
      </c>
      <c r="M67" s="1316">
        <v>34.700000000000003</v>
      </c>
      <c r="N67" s="820">
        <v>34.700000000000003</v>
      </c>
      <c r="O67" s="1317">
        <f>+N67-M67</f>
        <v>0</v>
      </c>
      <c r="P67" s="1282"/>
      <c r="Q67" s="295"/>
      <c r="R67" s="93"/>
      <c r="S67" s="295"/>
      <c r="T67" s="93"/>
      <c r="U67" s="781"/>
      <c r="V67" s="223"/>
      <c r="W67" s="93"/>
    </row>
    <row r="68" spans="1:23" s="1" customFormat="1" ht="15" customHeight="1" thickBot="1">
      <c r="A68" s="1501"/>
      <c r="B68" s="1503"/>
      <c r="C68" s="1505"/>
      <c r="D68" s="1161"/>
      <c r="E68" s="1517"/>
      <c r="F68" s="498" t="s">
        <v>35</v>
      </c>
      <c r="G68" s="415">
        <f>+G65</f>
        <v>392.5</v>
      </c>
      <c r="H68" s="407">
        <f>+H65</f>
        <v>392.5</v>
      </c>
      <c r="I68" s="460">
        <f>+I65</f>
        <v>0</v>
      </c>
      <c r="J68" s="403">
        <f t="shared" ref="J68:O68" si="6">+J65</f>
        <v>392.5</v>
      </c>
      <c r="K68" s="1206">
        <f t="shared" ref="K68" si="7">+K65</f>
        <v>392.5</v>
      </c>
      <c r="L68" s="965">
        <f t="shared" ref="L68:N68" si="8">+L65</f>
        <v>0</v>
      </c>
      <c r="M68" s="403">
        <f t="shared" si="8"/>
        <v>392.5</v>
      </c>
      <c r="N68" s="407">
        <f t="shared" si="8"/>
        <v>392.5</v>
      </c>
      <c r="O68" s="964">
        <f t="shared" si="6"/>
        <v>0</v>
      </c>
      <c r="P68" s="1280"/>
      <c r="Q68" s="300"/>
      <c r="R68" s="301"/>
      <c r="S68" s="300"/>
      <c r="T68" s="301"/>
      <c r="U68" s="1123"/>
      <c r="V68" s="995"/>
      <c r="W68" s="301"/>
    </row>
    <row r="69" spans="1:23" s="1" customFormat="1" ht="15.75" customHeight="1">
      <c r="A69" s="1500" t="s">
        <v>9</v>
      </c>
      <c r="B69" s="1518" t="s">
        <v>9</v>
      </c>
      <c r="C69" s="1504" t="s">
        <v>20</v>
      </c>
      <c r="D69" s="1506" t="s">
        <v>83</v>
      </c>
      <c r="E69" s="1521"/>
      <c r="F69" s="1334" t="s">
        <v>13</v>
      </c>
      <c r="G69" s="1046">
        <f>371.4+24.5</f>
        <v>395.9</v>
      </c>
      <c r="H69" s="1046">
        <f>371.4+24.5</f>
        <v>395.9</v>
      </c>
      <c r="I69" s="1201">
        <f>+H69-G69</f>
        <v>0</v>
      </c>
      <c r="J69" s="718">
        <v>367.6</v>
      </c>
      <c r="K69" s="1046">
        <v>367.6</v>
      </c>
      <c r="L69" s="1202">
        <f>+K69-J69</f>
        <v>0</v>
      </c>
      <c r="M69" s="1044">
        <v>367.6</v>
      </c>
      <c r="N69" s="1205">
        <v>367.6</v>
      </c>
      <c r="O69" s="1201">
        <f>+N69-M69</f>
        <v>0</v>
      </c>
      <c r="P69" s="1643"/>
      <c r="Q69" s="313"/>
      <c r="R69" s="209"/>
      <c r="S69" s="791"/>
      <c r="T69" s="148"/>
      <c r="U69" s="791"/>
      <c r="V69" s="148"/>
      <c r="W69" s="1643"/>
    </row>
    <row r="70" spans="1:23" s="1" customFormat="1" ht="12.75" customHeight="1">
      <c r="A70" s="1469"/>
      <c r="B70" s="1519"/>
      <c r="C70" s="1508"/>
      <c r="D70" s="1465"/>
      <c r="E70" s="1522"/>
      <c r="F70" s="962"/>
      <c r="G70" s="1048"/>
      <c r="H70" s="559"/>
      <c r="I70" s="1198"/>
      <c r="J70" s="334"/>
      <c r="K70" s="559"/>
      <c r="L70" s="1189"/>
      <c r="M70" s="1045"/>
      <c r="N70" s="1047"/>
      <c r="O70" s="966"/>
      <c r="P70" s="1644"/>
      <c r="Q70" s="303"/>
      <c r="R70" s="993"/>
      <c r="S70" s="303"/>
      <c r="T70" s="224"/>
      <c r="U70" s="903"/>
      <c r="V70" s="224"/>
      <c r="W70" s="1660"/>
    </row>
    <row r="71" spans="1:23" s="1" customFormat="1" ht="26.1" customHeight="1">
      <c r="A71" s="1469"/>
      <c r="B71" s="1519"/>
      <c r="C71" s="1508"/>
      <c r="D71" s="1465"/>
      <c r="E71" s="1522"/>
      <c r="F71" s="1373" t="s">
        <v>264</v>
      </c>
      <c r="G71" s="827">
        <f>363.2-4.8</f>
        <v>358.4</v>
      </c>
      <c r="H71" s="837">
        <f>363.2-4.8</f>
        <v>358.4</v>
      </c>
      <c r="I71" s="1374">
        <f>+H71-G71</f>
        <v>0</v>
      </c>
      <c r="J71" s="838">
        <f>363.2-4.8</f>
        <v>358.4</v>
      </c>
      <c r="K71" s="837">
        <f>363.2-4.8</f>
        <v>358.4</v>
      </c>
      <c r="L71" s="1375">
        <f>+K71-J71</f>
        <v>0</v>
      </c>
      <c r="M71" s="894">
        <f>363.2-4.8</f>
        <v>358.4</v>
      </c>
      <c r="N71" s="837">
        <f>363.2-4.8</f>
        <v>358.4</v>
      </c>
      <c r="O71" s="1376">
        <f>+N71-M71</f>
        <v>0</v>
      </c>
      <c r="P71" s="1268" t="s">
        <v>84</v>
      </c>
      <c r="Q71" s="282">
        <v>17</v>
      </c>
      <c r="R71" s="92"/>
      <c r="S71" s="282">
        <v>17</v>
      </c>
      <c r="T71" s="92"/>
      <c r="U71" s="786">
        <v>17</v>
      </c>
      <c r="V71" s="222"/>
      <c r="W71" s="1660"/>
    </row>
    <row r="72" spans="1:23" s="1" customFormat="1" ht="15.6" customHeight="1">
      <c r="A72" s="1469"/>
      <c r="B72" s="1519"/>
      <c r="C72" s="1508"/>
      <c r="D72" s="1465"/>
      <c r="E72" s="1522"/>
      <c r="F72" s="1377" t="s">
        <v>264</v>
      </c>
      <c r="G72" s="1378">
        <f>13+24.5</f>
        <v>37.5</v>
      </c>
      <c r="H72" s="1378">
        <f>13+24.5</f>
        <v>37.5</v>
      </c>
      <c r="I72" s="1379">
        <f>+H72-G72</f>
        <v>0</v>
      </c>
      <c r="J72" s="1380">
        <v>9.1999999999999993</v>
      </c>
      <c r="K72" s="1380">
        <v>9.1999999999999993</v>
      </c>
      <c r="L72" s="1379">
        <f>+K72-J72</f>
        <v>0</v>
      </c>
      <c r="M72" s="905">
        <v>9.1999999999999993</v>
      </c>
      <c r="N72" s="1381">
        <v>9.1999999999999993</v>
      </c>
      <c r="O72" s="1382">
        <f>+N72-M72</f>
        <v>0</v>
      </c>
      <c r="P72" s="1251"/>
      <c r="Q72" s="854"/>
      <c r="R72" s="802"/>
      <c r="S72" s="854"/>
      <c r="T72" s="996"/>
      <c r="U72" s="1124"/>
      <c r="V72" s="996"/>
      <c r="W72" s="1660"/>
    </row>
    <row r="73" spans="1:23" s="1" customFormat="1" ht="15.75" customHeight="1" thickBot="1">
      <c r="A73" s="1501"/>
      <c r="B73" s="1520"/>
      <c r="C73" s="1505"/>
      <c r="D73" s="1507"/>
      <c r="E73" s="1514"/>
      <c r="F73" s="963" t="s">
        <v>35</v>
      </c>
      <c r="G73" s="415">
        <f>+G69</f>
        <v>395.9</v>
      </c>
      <c r="H73" s="415">
        <f>+H69</f>
        <v>395.9</v>
      </c>
      <c r="I73" s="964">
        <f>+I69</f>
        <v>0</v>
      </c>
      <c r="J73" s="415">
        <f t="shared" ref="J73:O73" si="9">+J69</f>
        <v>367.6</v>
      </c>
      <c r="K73" s="415">
        <f t="shared" ref="K73" si="10">+K69</f>
        <v>367.6</v>
      </c>
      <c r="L73" s="964">
        <f t="shared" ref="L73:N73" si="11">+L69</f>
        <v>0</v>
      </c>
      <c r="M73" s="403">
        <f t="shared" si="11"/>
        <v>367.6</v>
      </c>
      <c r="N73" s="407">
        <f t="shared" si="11"/>
        <v>367.6</v>
      </c>
      <c r="O73" s="415">
        <f t="shared" si="9"/>
        <v>0</v>
      </c>
      <c r="P73" s="1252"/>
      <c r="Q73" s="78"/>
      <c r="R73" s="994"/>
      <c r="S73" s="78"/>
      <c r="T73" s="225"/>
      <c r="U73" s="1125"/>
      <c r="V73" s="225"/>
      <c r="W73" s="1648"/>
    </row>
    <row r="74" spans="1:23" s="1" customFormat="1" ht="32.25" customHeight="1">
      <c r="A74" s="1500" t="s">
        <v>9</v>
      </c>
      <c r="B74" s="1502" t="s">
        <v>9</v>
      </c>
      <c r="C74" s="1504" t="s">
        <v>22</v>
      </c>
      <c r="D74" s="1506" t="s">
        <v>38</v>
      </c>
      <c r="E74" s="1513"/>
      <c r="F74" s="969" t="s">
        <v>13</v>
      </c>
      <c r="G74" s="967">
        <v>23</v>
      </c>
      <c r="H74" s="967">
        <v>23</v>
      </c>
      <c r="I74" s="456">
        <f>+H74-G74</f>
        <v>0</v>
      </c>
      <c r="J74" s="967">
        <v>23</v>
      </c>
      <c r="K74" s="967">
        <v>23</v>
      </c>
      <c r="L74" s="456">
        <f>+K74-J74</f>
        <v>0</v>
      </c>
      <c r="M74" s="1207">
        <v>23</v>
      </c>
      <c r="N74" s="426">
        <v>23</v>
      </c>
      <c r="O74" s="973">
        <f>+N74-M74</f>
        <v>0</v>
      </c>
      <c r="P74" s="1279"/>
      <c r="Q74" s="305"/>
      <c r="R74" s="999"/>
      <c r="S74" s="305"/>
      <c r="T74" s="999"/>
      <c r="U74" s="1126"/>
      <c r="V74" s="226"/>
      <c r="W74" s="226"/>
    </row>
    <row r="75" spans="1:23" s="1" customFormat="1" ht="15.75" customHeight="1" thickBot="1">
      <c r="A75" s="1501"/>
      <c r="B75" s="1503"/>
      <c r="C75" s="1505"/>
      <c r="D75" s="1512"/>
      <c r="E75" s="1514"/>
      <c r="F75" s="963" t="s">
        <v>35</v>
      </c>
      <c r="G75" s="415">
        <f>SUM(G74:G74)</f>
        <v>23</v>
      </c>
      <c r="H75" s="407">
        <f>SUM(H74:H74)</f>
        <v>23</v>
      </c>
      <c r="I75" s="460">
        <f>SUM(I74:I74)</f>
        <v>0</v>
      </c>
      <c r="J75" s="403">
        <f t="shared" ref="J75:O75" si="12">SUM(J74:J74)</f>
        <v>23</v>
      </c>
      <c r="K75" s="124">
        <f t="shared" ref="K75" si="13">SUM(K74:K74)</f>
        <v>23</v>
      </c>
      <c r="L75" s="460">
        <f t="shared" ref="L75:N75" si="14">SUM(L74:L74)</f>
        <v>0</v>
      </c>
      <c r="M75" s="403">
        <f t="shared" si="14"/>
        <v>23</v>
      </c>
      <c r="N75" s="407">
        <f t="shared" si="14"/>
        <v>23</v>
      </c>
      <c r="O75" s="964">
        <f t="shared" si="12"/>
        <v>0</v>
      </c>
      <c r="P75" s="1283"/>
      <c r="Q75" s="304"/>
      <c r="R75" s="211"/>
      <c r="S75" s="304"/>
      <c r="T75" s="211"/>
      <c r="U75" s="1095"/>
      <c r="V75" s="145"/>
      <c r="W75" s="145"/>
    </row>
    <row r="76" spans="1:23" s="1" customFormat="1" ht="15.6" customHeight="1">
      <c r="A76" s="1142" t="s">
        <v>9</v>
      </c>
      <c r="B76" s="118" t="s">
        <v>9</v>
      </c>
      <c r="C76" s="242" t="s">
        <v>23</v>
      </c>
      <c r="D76" s="1536" t="s">
        <v>39</v>
      </c>
      <c r="E76" s="1668"/>
      <c r="F76" s="108" t="s">
        <v>13</v>
      </c>
      <c r="G76" s="397">
        <v>156.5</v>
      </c>
      <c r="H76" s="888">
        <f>156.5</f>
        <v>156.5</v>
      </c>
      <c r="I76" s="954">
        <f>+H76-G76</f>
        <v>0</v>
      </c>
      <c r="J76" s="397">
        <v>153.5</v>
      </c>
      <c r="K76" s="397">
        <v>153.5</v>
      </c>
      <c r="L76" s="954">
        <f>+K76-J76</f>
        <v>0</v>
      </c>
      <c r="M76" s="396">
        <v>153.5</v>
      </c>
      <c r="N76" s="888">
        <v>153.5</v>
      </c>
      <c r="O76" s="457">
        <f>+N76-M76</f>
        <v>0</v>
      </c>
      <c r="P76" s="1670"/>
      <c r="Q76" s="1666"/>
      <c r="R76" s="1639"/>
      <c r="S76" s="1637"/>
      <c r="T76" s="1639"/>
      <c r="U76" s="1637"/>
      <c r="V76" s="1639"/>
      <c r="W76" s="1645"/>
    </row>
    <row r="77" spans="1:23" s="1" customFormat="1" ht="15.6" customHeight="1">
      <c r="A77" s="1210"/>
      <c r="B77" s="25"/>
      <c r="C77" s="243"/>
      <c r="D77" s="1538"/>
      <c r="E77" s="1669"/>
      <c r="F77" s="534" t="s">
        <v>91</v>
      </c>
      <c r="G77" s="391">
        <v>32.6</v>
      </c>
      <c r="H77" s="391">
        <v>32.6</v>
      </c>
      <c r="I77" s="455">
        <f>+H77-G77</f>
        <v>0</v>
      </c>
      <c r="J77" s="70"/>
      <c r="K77" s="389"/>
      <c r="L77" s="452"/>
      <c r="M77" s="69"/>
      <c r="N77" s="378"/>
      <c r="O77" s="452"/>
      <c r="P77" s="1671"/>
      <c r="Q77" s="1667"/>
      <c r="R77" s="1640"/>
      <c r="S77" s="1638"/>
      <c r="T77" s="1640"/>
      <c r="U77" s="1638"/>
      <c r="V77" s="1640"/>
      <c r="W77" s="1646"/>
    </row>
    <row r="78" spans="1:23" s="1" customFormat="1" ht="15.75" customHeight="1">
      <c r="A78" s="1143"/>
      <c r="B78" s="25"/>
      <c r="C78" s="243"/>
      <c r="D78" s="1464" t="s">
        <v>87</v>
      </c>
      <c r="E78" s="263" t="s">
        <v>136</v>
      </c>
      <c r="F78" s="1195" t="s">
        <v>264</v>
      </c>
      <c r="G78" s="826">
        <f>60.3</f>
        <v>60.3</v>
      </c>
      <c r="H78" s="814">
        <v>60.3</v>
      </c>
      <c r="I78" s="815">
        <f>+H78-G78</f>
        <v>0</v>
      </c>
      <c r="J78" s="826">
        <v>60.3</v>
      </c>
      <c r="K78" s="814">
        <v>60.3</v>
      </c>
      <c r="L78" s="815">
        <f>+K78-J78</f>
        <v>0</v>
      </c>
      <c r="M78" s="1351">
        <v>60.3</v>
      </c>
      <c r="N78" s="814">
        <v>60.3</v>
      </c>
      <c r="O78" s="823">
        <f>+N78-M78</f>
        <v>0</v>
      </c>
      <c r="P78" s="1649" t="s">
        <v>293</v>
      </c>
      <c r="Q78" s="282">
        <v>3</v>
      </c>
      <c r="R78" s="92"/>
      <c r="S78" s="282">
        <v>3</v>
      </c>
      <c r="T78" s="92"/>
      <c r="U78" s="786">
        <v>3</v>
      </c>
      <c r="V78" s="222"/>
      <c r="W78" s="1646"/>
    </row>
    <row r="79" spans="1:23" s="1" customFormat="1" ht="54" customHeight="1">
      <c r="A79" s="1143"/>
      <c r="B79" s="25"/>
      <c r="C79" s="243"/>
      <c r="D79" s="1526"/>
      <c r="E79" s="268"/>
      <c r="F79" s="1383"/>
      <c r="G79" s="1360"/>
      <c r="H79" s="865"/>
      <c r="I79" s="829"/>
      <c r="J79" s="1360"/>
      <c r="K79" s="865"/>
      <c r="L79" s="829"/>
      <c r="M79" s="1359"/>
      <c r="N79" s="865"/>
      <c r="O79" s="866"/>
      <c r="P79" s="1650"/>
      <c r="Q79" s="988"/>
      <c r="R79" s="533"/>
      <c r="S79" s="312"/>
      <c r="T79" s="210"/>
      <c r="U79" s="1127"/>
      <c r="V79" s="990"/>
      <c r="W79" s="1646"/>
    </row>
    <row r="80" spans="1:23" s="1" customFormat="1" ht="15" customHeight="1">
      <c r="A80" s="1143"/>
      <c r="B80" s="25"/>
      <c r="C80" s="243"/>
      <c r="D80" s="1465"/>
      <c r="E80" s="267"/>
      <c r="F80" s="1384" t="s">
        <v>264</v>
      </c>
      <c r="G80" s="832">
        <v>20.9</v>
      </c>
      <c r="H80" s="832">
        <f>20.9</f>
        <v>20.9</v>
      </c>
      <c r="I80" s="1385">
        <f>+H80-G80</f>
        <v>0</v>
      </c>
      <c r="J80" s="832">
        <v>20.9</v>
      </c>
      <c r="K80" s="831">
        <f>+J80</f>
        <v>20.9</v>
      </c>
      <c r="L80" s="1363">
        <f>+K80-J80</f>
        <v>0</v>
      </c>
      <c r="M80" s="1354">
        <v>20.9</v>
      </c>
      <c r="N80" s="818">
        <f>+M80</f>
        <v>20.9</v>
      </c>
      <c r="O80" s="817">
        <f>+N80-M80</f>
        <v>0</v>
      </c>
      <c r="P80" s="1269" t="s">
        <v>294</v>
      </c>
      <c r="Q80" s="1253"/>
      <c r="R80" s="1158"/>
      <c r="S80" s="1177"/>
      <c r="T80" s="1158"/>
      <c r="U80" s="1175"/>
      <c r="V80" s="1178"/>
      <c r="W80" s="1646"/>
    </row>
    <row r="81" spans="1:23" s="1" customFormat="1" ht="15" customHeight="1">
      <c r="A81" s="1143"/>
      <c r="B81" s="25"/>
      <c r="C81" s="243"/>
      <c r="D81" s="1509"/>
      <c r="E81" s="264"/>
      <c r="F81" s="1386" t="s">
        <v>271</v>
      </c>
      <c r="G81" s="820">
        <v>32.6</v>
      </c>
      <c r="H81" s="820">
        <v>32.6</v>
      </c>
      <c r="I81" s="821">
        <f>+H81-G81</f>
        <v>0</v>
      </c>
      <c r="J81" s="835"/>
      <c r="K81" s="820"/>
      <c r="L81" s="821"/>
      <c r="M81" s="1316"/>
      <c r="N81" s="820"/>
      <c r="O81" s="869"/>
      <c r="P81" s="1284"/>
      <c r="Q81" s="998"/>
      <c r="R81" s="346"/>
      <c r="S81" s="998"/>
      <c r="T81" s="346"/>
      <c r="U81" s="1128"/>
      <c r="V81" s="1001"/>
      <c r="W81" s="1647"/>
    </row>
    <row r="82" spans="1:23" s="1" customFormat="1" ht="30" customHeight="1">
      <c r="A82" s="1143"/>
      <c r="B82" s="25"/>
      <c r="C82" s="243"/>
      <c r="D82" s="1464" t="s">
        <v>286</v>
      </c>
      <c r="E82" s="193" t="s">
        <v>136</v>
      </c>
      <c r="F82" s="1195" t="s">
        <v>264</v>
      </c>
      <c r="G82" s="828">
        <v>49.9</v>
      </c>
      <c r="H82" s="818">
        <f>+G82</f>
        <v>49.9</v>
      </c>
      <c r="I82" s="819">
        <f>+H82-G82</f>
        <v>0</v>
      </c>
      <c r="J82" s="1387">
        <v>49.9</v>
      </c>
      <c r="K82" s="870">
        <f>+J82</f>
        <v>49.9</v>
      </c>
      <c r="L82" s="1388">
        <f>+K82-J82</f>
        <v>0</v>
      </c>
      <c r="M82" s="1389">
        <v>49.9</v>
      </c>
      <c r="N82" s="870">
        <f>+M82</f>
        <v>49.9</v>
      </c>
      <c r="O82" s="871">
        <f>+N82-M82</f>
        <v>0</v>
      </c>
      <c r="P82" s="1264" t="s">
        <v>40</v>
      </c>
      <c r="Q82" s="944">
        <v>9</v>
      </c>
      <c r="R82" s="345"/>
      <c r="S82" s="944">
        <v>9</v>
      </c>
      <c r="T82" s="345"/>
      <c r="U82" s="1096">
        <v>9</v>
      </c>
      <c r="V82" s="953"/>
      <c r="W82" s="345"/>
    </row>
    <row r="83" spans="1:23" s="1" customFormat="1" ht="40.5" customHeight="1">
      <c r="A83" s="1143"/>
      <c r="B83" s="25"/>
      <c r="C83" s="244"/>
      <c r="D83" s="1509"/>
      <c r="E83" s="55"/>
      <c r="F83" s="1390"/>
      <c r="G83" s="876"/>
      <c r="H83" s="873"/>
      <c r="I83" s="1391"/>
      <c r="J83" s="876"/>
      <c r="K83" s="873"/>
      <c r="L83" s="1391"/>
      <c r="M83" s="1392"/>
      <c r="N83" s="873"/>
      <c r="O83" s="874"/>
      <c r="P83" s="1285" t="s">
        <v>122</v>
      </c>
      <c r="Q83" s="945">
        <v>22</v>
      </c>
      <c r="R83" s="117"/>
      <c r="S83" s="945">
        <v>22</v>
      </c>
      <c r="T83" s="117"/>
      <c r="U83" s="1120">
        <v>22</v>
      </c>
      <c r="V83" s="220"/>
      <c r="W83" s="117"/>
    </row>
    <row r="84" spans="1:23" s="1" customFormat="1" ht="27.95" customHeight="1">
      <c r="A84" s="1143"/>
      <c r="B84" s="25"/>
      <c r="C84" s="244"/>
      <c r="D84" s="1509"/>
      <c r="E84" s="55"/>
      <c r="F84" s="1390"/>
      <c r="G84" s="876"/>
      <c r="H84" s="876"/>
      <c r="I84" s="1393"/>
      <c r="J84" s="876"/>
      <c r="K84" s="876"/>
      <c r="L84" s="1393"/>
      <c r="M84" s="1392"/>
      <c r="N84" s="873"/>
      <c r="O84" s="874"/>
      <c r="P84" s="1285" t="s">
        <v>127</v>
      </c>
      <c r="Q84" s="945">
        <v>315</v>
      </c>
      <c r="R84" s="117"/>
      <c r="S84" s="945">
        <v>315</v>
      </c>
      <c r="T84" s="117"/>
      <c r="U84" s="1120">
        <v>315</v>
      </c>
      <c r="V84" s="220"/>
      <c r="W84" s="117"/>
    </row>
    <row r="85" spans="1:23" s="1" customFormat="1" ht="49.5" customHeight="1">
      <c r="A85" s="1143"/>
      <c r="B85" s="25"/>
      <c r="C85" s="244"/>
      <c r="D85" s="1509"/>
      <c r="E85" s="55"/>
      <c r="F85" s="1390"/>
      <c r="G85" s="876"/>
      <c r="H85" s="873"/>
      <c r="I85" s="1391"/>
      <c r="J85" s="876"/>
      <c r="K85" s="876"/>
      <c r="L85" s="1393"/>
      <c r="M85" s="1392"/>
      <c r="N85" s="873"/>
      <c r="O85" s="874"/>
      <c r="P85" s="1286" t="s">
        <v>287</v>
      </c>
      <c r="Q85" s="295">
        <v>350</v>
      </c>
      <c r="R85" s="93"/>
      <c r="S85" s="295">
        <v>350</v>
      </c>
      <c r="T85" s="93"/>
      <c r="U85" s="781">
        <v>350</v>
      </c>
      <c r="V85" s="223"/>
      <c r="W85" s="93"/>
    </row>
    <row r="86" spans="1:23" s="1" customFormat="1" ht="25.5" customHeight="1">
      <c r="A86" s="1143"/>
      <c r="B86" s="25"/>
      <c r="C86" s="244"/>
      <c r="D86" s="1523" t="s">
        <v>133</v>
      </c>
      <c r="E86" s="194" t="s">
        <v>136</v>
      </c>
      <c r="F86" s="1373" t="s">
        <v>264</v>
      </c>
      <c r="G86" s="894">
        <f>32.4-10</f>
        <v>22.4</v>
      </c>
      <c r="H86" s="877">
        <f>+G86</f>
        <v>22.4</v>
      </c>
      <c r="I86" s="1394">
        <f>+H86-G86</f>
        <v>0</v>
      </c>
      <c r="J86" s="1368">
        <f>32.4-10</f>
        <v>22.4</v>
      </c>
      <c r="K86" s="837">
        <f>+J86</f>
        <v>22.4</v>
      </c>
      <c r="L86" s="1394">
        <f>+K86-J86</f>
        <v>0</v>
      </c>
      <c r="M86" s="894">
        <f>32.4-10</f>
        <v>22.4</v>
      </c>
      <c r="N86" s="837">
        <f>+M86</f>
        <v>22.4</v>
      </c>
      <c r="O86" s="1376">
        <f>+N86-M86</f>
        <v>0</v>
      </c>
      <c r="P86" s="1287" t="s">
        <v>128</v>
      </c>
      <c r="Q86" s="597">
        <v>35</v>
      </c>
      <c r="R86" s="805"/>
      <c r="S86" s="597">
        <v>35</v>
      </c>
      <c r="T86" s="805"/>
      <c r="U86" s="1118">
        <v>35</v>
      </c>
      <c r="V86" s="598"/>
      <c r="W86" s="598"/>
    </row>
    <row r="87" spans="1:23" s="1" customFormat="1" ht="28.5" customHeight="1">
      <c r="A87" s="1143"/>
      <c r="B87" s="25"/>
      <c r="C87" s="244"/>
      <c r="D87" s="1495"/>
      <c r="E87" s="56"/>
      <c r="F87" s="1395"/>
      <c r="G87" s="1396"/>
      <c r="H87" s="882"/>
      <c r="I87" s="1397"/>
      <c r="J87" s="1396"/>
      <c r="K87" s="881"/>
      <c r="L87" s="1398"/>
      <c r="M87" s="1396"/>
      <c r="N87" s="881"/>
      <c r="O87" s="882"/>
      <c r="P87" s="1276" t="s">
        <v>137</v>
      </c>
      <c r="Q87" s="311">
        <v>1</v>
      </c>
      <c r="R87" s="724"/>
      <c r="S87" s="311">
        <v>1</v>
      </c>
      <c r="T87" s="724"/>
      <c r="U87" s="1094">
        <v>1</v>
      </c>
      <c r="V87" s="310"/>
      <c r="W87" s="310"/>
    </row>
    <row r="88" spans="1:23" s="1" customFormat="1" ht="15.75" customHeight="1" thickBot="1">
      <c r="A88" s="1144"/>
      <c r="B88" s="121"/>
      <c r="C88" s="1160"/>
      <c r="D88" s="365"/>
      <c r="E88" s="492"/>
      <c r="F88" s="970" t="s">
        <v>35</v>
      </c>
      <c r="G88" s="403">
        <f>+G76+G77</f>
        <v>189.1</v>
      </c>
      <c r="H88" s="407">
        <f>+H76+H77</f>
        <v>189.1</v>
      </c>
      <c r="I88" s="964">
        <f>+I76+I77</f>
        <v>0</v>
      </c>
      <c r="J88" s="124">
        <f t="shared" ref="J88:O88" si="15">+J76+J77</f>
        <v>153.5</v>
      </c>
      <c r="K88" s="407">
        <f t="shared" si="15"/>
        <v>153.5</v>
      </c>
      <c r="L88" s="964">
        <f t="shared" si="15"/>
        <v>0</v>
      </c>
      <c r="M88" s="124">
        <f t="shared" si="15"/>
        <v>153.5</v>
      </c>
      <c r="N88" s="469">
        <f t="shared" si="15"/>
        <v>153.5</v>
      </c>
      <c r="O88" s="460">
        <f t="shared" si="15"/>
        <v>0</v>
      </c>
      <c r="P88" s="1288"/>
      <c r="Q88" s="354"/>
      <c r="R88" s="1000"/>
      <c r="S88" s="354"/>
      <c r="T88" s="1000"/>
      <c r="U88" s="1119"/>
      <c r="V88" s="355"/>
      <c r="W88" s="355"/>
    </row>
    <row r="89" spans="1:23" s="4" customFormat="1" ht="17.25" customHeight="1">
      <c r="A89" s="1469" t="s">
        <v>9</v>
      </c>
      <c r="B89" s="1519" t="s">
        <v>9</v>
      </c>
      <c r="C89" s="1508" t="s">
        <v>26</v>
      </c>
      <c r="D89" s="1465" t="s">
        <v>41</v>
      </c>
      <c r="E89" s="1524"/>
      <c r="F89" s="57" t="s">
        <v>13</v>
      </c>
      <c r="G89" s="391">
        <v>1876.7</v>
      </c>
      <c r="H89" s="391">
        <v>1876.7</v>
      </c>
      <c r="I89" s="455">
        <f>+H89-G89</f>
        <v>0</v>
      </c>
      <c r="J89" s="391">
        <v>2215.6999999999998</v>
      </c>
      <c r="K89" s="391">
        <v>2215.6999999999998</v>
      </c>
      <c r="L89" s="455">
        <f>+K89-J89</f>
        <v>0</v>
      </c>
      <c r="M89" s="69">
        <v>2637.7</v>
      </c>
      <c r="N89" s="426">
        <v>2637.7</v>
      </c>
      <c r="O89" s="369">
        <f>+N89-M89</f>
        <v>0</v>
      </c>
      <c r="P89" s="1271" t="s">
        <v>112</v>
      </c>
      <c r="Q89" s="313">
        <v>4</v>
      </c>
      <c r="R89" s="209"/>
      <c r="S89" s="313">
        <v>5</v>
      </c>
      <c r="T89" s="209"/>
      <c r="U89" s="791">
        <v>6</v>
      </c>
      <c r="V89" s="148"/>
      <c r="W89" s="148"/>
    </row>
    <row r="90" spans="1:23" s="4" customFormat="1" ht="15.75" customHeight="1" thickBot="1">
      <c r="A90" s="1501"/>
      <c r="B90" s="1520"/>
      <c r="C90" s="1505"/>
      <c r="D90" s="1507"/>
      <c r="E90" s="1525"/>
      <c r="F90" s="971" t="s">
        <v>35</v>
      </c>
      <c r="G90" s="968">
        <f t="shared" ref="G90:O90" si="16">G89</f>
        <v>1876.7</v>
      </c>
      <c r="H90" s="473">
        <f t="shared" ref="H90" si="17">H89</f>
        <v>1876.7</v>
      </c>
      <c r="I90" s="475">
        <f t="shared" ref="I90" si="18">I89</f>
        <v>0</v>
      </c>
      <c r="J90" s="474">
        <f t="shared" si="16"/>
        <v>2215.6999999999998</v>
      </c>
      <c r="K90" s="481">
        <f t="shared" ref="K90" si="19">K89</f>
        <v>2215.6999999999998</v>
      </c>
      <c r="L90" s="475">
        <f t="shared" ref="L90:N90" si="20">L89</f>
        <v>0</v>
      </c>
      <c r="M90" s="1042">
        <f t="shared" si="20"/>
        <v>2637.7</v>
      </c>
      <c r="N90" s="968">
        <f t="shared" si="20"/>
        <v>2637.7</v>
      </c>
      <c r="O90" s="974">
        <f t="shared" si="16"/>
        <v>0</v>
      </c>
      <c r="P90" s="1289"/>
      <c r="Q90" s="304"/>
      <c r="R90" s="211"/>
      <c r="S90" s="304"/>
      <c r="T90" s="211"/>
      <c r="U90" s="1095"/>
      <c r="V90" s="145"/>
      <c r="W90" s="211"/>
    </row>
    <row r="91" spans="1:23" s="4" customFormat="1" ht="29.45" customHeight="1">
      <c r="A91" s="1500" t="s">
        <v>9</v>
      </c>
      <c r="B91" s="1518" t="s">
        <v>9</v>
      </c>
      <c r="C91" s="1508" t="s">
        <v>27</v>
      </c>
      <c r="D91" s="1506" t="s">
        <v>42</v>
      </c>
      <c r="E91" s="1539"/>
      <c r="F91" s="1237" t="s">
        <v>13</v>
      </c>
      <c r="G91" s="1219">
        <f>99-50</f>
        <v>49</v>
      </c>
      <c r="H91" s="1219">
        <f>99-50</f>
        <v>49</v>
      </c>
      <c r="I91" s="1220">
        <f>+H91-G91</f>
        <v>0</v>
      </c>
      <c r="J91" s="1219">
        <v>99</v>
      </c>
      <c r="K91" s="1219">
        <v>99</v>
      </c>
      <c r="L91" s="1220">
        <f>+K91-J91</f>
        <v>0</v>
      </c>
      <c r="M91" s="1221">
        <v>99</v>
      </c>
      <c r="N91" s="406">
        <v>99</v>
      </c>
      <c r="O91" s="435">
        <f>+N91-M91</f>
        <v>0</v>
      </c>
      <c r="P91" s="1290"/>
      <c r="Q91" s="295"/>
      <c r="R91" s="339"/>
      <c r="S91" s="295"/>
      <c r="T91" s="339"/>
      <c r="U91" s="781"/>
      <c r="V91" s="223"/>
      <c r="W91" s="1643"/>
    </row>
    <row r="92" spans="1:23" s="4" customFormat="1" ht="52.5" customHeight="1" thickBot="1">
      <c r="A92" s="1501"/>
      <c r="B92" s="1520"/>
      <c r="C92" s="1505"/>
      <c r="D92" s="1507"/>
      <c r="E92" s="1540"/>
      <c r="F92" s="972" t="s">
        <v>35</v>
      </c>
      <c r="G92" s="415">
        <f t="shared" ref="G92:O92" si="21">G91</f>
        <v>49</v>
      </c>
      <c r="H92" s="407">
        <f t="shared" ref="H92" si="22">H91</f>
        <v>49</v>
      </c>
      <c r="I92" s="460">
        <f t="shared" ref="I92" si="23">I91</f>
        <v>0</v>
      </c>
      <c r="J92" s="403">
        <f t="shared" si="21"/>
        <v>99</v>
      </c>
      <c r="K92" s="124">
        <f t="shared" ref="K92" si="24">K91</f>
        <v>99</v>
      </c>
      <c r="L92" s="460">
        <f t="shared" ref="L92:N92" si="25">L91</f>
        <v>0</v>
      </c>
      <c r="M92" s="403">
        <f t="shared" si="25"/>
        <v>99</v>
      </c>
      <c r="N92" s="415">
        <f t="shared" si="25"/>
        <v>99</v>
      </c>
      <c r="O92" s="124">
        <f t="shared" si="21"/>
        <v>0</v>
      </c>
      <c r="P92" s="1292"/>
      <c r="Q92" s="304"/>
      <c r="R92" s="145"/>
      <c r="S92" s="304"/>
      <c r="T92" s="145"/>
      <c r="U92" s="779"/>
      <c r="V92" s="149"/>
      <c r="W92" s="1648"/>
    </row>
    <row r="93" spans="1:23" s="1" customFormat="1" ht="18" customHeight="1">
      <c r="A93" s="27" t="s">
        <v>9</v>
      </c>
      <c r="B93" s="28" t="s">
        <v>9</v>
      </c>
      <c r="C93" s="246" t="s">
        <v>30</v>
      </c>
      <c r="D93" s="1536" t="s">
        <v>43</v>
      </c>
      <c r="E93" s="29"/>
      <c r="F93" s="57" t="s">
        <v>13</v>
      </c>
      <c r="G93" s="397">
        <f>31.6+15+12</f>
        <v>58.6</v>
      </c>
      <c r="H93" s="397">
        <f>31.6+15+12</f>
        <v>58.6</v>
      </c>
      <c r="I93" s="954">
        <f>+H93-G93</f>
        <v>0</v>
      </c>
      <c r="J93" s="397">
        <v>83.1</v>
      </c>
      <c r="K93" s="397">
        <v>83.1</v>
      </c>
      <c r="L93" s="954">
        <f>+K93-J93</f>
        <v>0</v>
      </c>
      <c r="M93" s="396">
        <v>46.6</v>
      </c>
      <c r="N93" s="397">
        <v>46.6</v>
      </c>
      <c r="O93" s="369">
        <f>+N93-M93</f>
        <v>0</v>
      </c>
      <c r="P93" s="1293"/>
      <c r="Q93" s="1291"/>
      <c r="R93" s="883"/>
      <c r="S93" s="886"/>
      <c r="T93" s="1010"/>
      <c r="U93" s="886"/>
      <c r="V93" s="1004"/>
      <c r="W93" s="1643"/>
    </row>
    <row r="94" spans="1:23" s="1" customFormat="1" ht="18" customHeight="1">
      <c r="A94" s="13"/>
      <c r="B94" s="14"/>
      <c r="C94" s="127"/>
      <c r="D94" s="1537"/>
      <c r="E94" s="31"/>
      <c r="F94" s="157" t="s">
        <v>16</v>
      </c>
      <c r="G94" s="265">
        <v>99.5</v>
      </c>
      <c r="H94" s="391">
        <v>99.5</v>
      </c>
      <c r="I94" s="455">
        <f t="shared" ref="I94:I96" si="26">+H94-G94</f>
        <v>0</v>
      </c>
      <c r="J94" s="391">
        <v>130</v>
      </c>
      <c r="K94" s="391">
        <v>130</v>
      </c>
      <c r="L94" s="455">
        <f>+K94-J94</f>
        <v>0</v>
      </c>
      <c r="M94" s="265">
        <v>124.5</v>
      </c>
      <c r="N94" s="391">
        <v>124.5</v>
      </c>
      <c r="O94" s="391">
        <f>+N94-M94</f>
        <v>0</v>
      </c>
      <c r="P94" s="42"/>
      <c r="Q94" s="1035"/>
      <c r="R94" s="112"/>
      <c r="S94" s="787"/>
      <c r="T94" s="1005"/>
      <c r="U94" s="787"/>
      <c r="V94" s="1005"/>
      <c r="W94" s="1660"/>
    </row>
    <row r="95" spans="1:23" s="1" customFormat="1" ht="18" customHeight="1">
      <c r="A95" s="13"/>
      <c r="B95" s="14"/>
      <c r="C95" s="127"/>
      <c r="D95" s="1537"/>
      <c r="E95" s="31"/>
      <c r="F95" s="18" t="s">
        <v>134</v>
      </c>
      <c r="G95" s="265">
        <v>20</v>
      </c>
      <c r="H95" s="391">
        <v>20</v>
      </c>
      <c r="I95" s="455">
        <f t="shared" si="26"/>
        <v>0</v>
      </c>
      <c r="J95" s="391">
        <v>20</v>
      </c>
      <c r="K95" s="391">
        <v>20</v>
      </c>
      <c r="L95" s="455">
        <f>+K95-J95</f>
        <v>0</v>
      </c>
      <c r="M95" s="265">
        <v>20</v>
      </c>
      <c r="N95" s="391">
        <v>20</v>
      </c>
      <c r="O95" s="391">
        <f>+N95-M95</f>
        <v>0</v>
      </c>
      <c r="P95" s="57"/>
      <c r="Q95" s="312"/>
      <c r="R95" s="210"/>
      <c r="S95" s="779"/>
      <c r="T95" s="149"/>
      <c r="U95" s="779"/>
      <c r="V95" s="149"/>
      <c r="W95" s="1660"/>
    </row>
    <row r="96" spans="1:23" s="1" customFormat="1" ht="17.45" customHeight="1">
      <c r="A96" s="13"/>
      <c r="B96" s="14"/>
      <c r="C96" s="127"/>
      <c r="D96" s="1537"/>
      <c r="E96" s="31"/>
      <c r="F96" s="18" t="s">
        <v>91</v>
      </c>
      <c r="G96" s="265">
        <v>25</v>
      </c>
      <c r="H96" s="391">
        <v>25</v>
      </c>
      <c r="I96" s="455">
        <f t="shared" si="26"/>
        <v>0</v>
      </c>
      <c r="J96" s="391"/>
      <c r="K96" s="391"/>
      <c r="L96" s="455"/>
      <c r="M96" s="265"/>
      <c r="N96" s="378"/>
      <c r="O96" s="391"/>
      <c r="P96" s="57"/>
      <c r="Q96" s="312"/>
      <c r="R96" s="210"/>
      <c r="S96" s="779"/>
      <c r="T96" s="149"/>
      <c r="U96" s="779"/>
      <c r="V96" s="149"/>
      <c r="W96" s="1660"/>
    </row>
    <row r="97" spans="1:23" s="1" customFormat="1" ht="18" customHeight="1">
      <c r="A97" s="13"/>
      <c r="B97" s="14"/>
      <c r="C97" s="127"/>
      <c r="D97" s="1538"/>
      <c r="E97" s="233"/>
      <c r="F97" s="75" t="s">
        <v>17</v>
      </c>
      <c r="G97" s="70">
        <v>70</v>
      </c>
      <c r="H97" s="393">
        <v>70</v>
      </c>
      <c r="I97" s="455">
        <f t="shared" ref="I97:I105" si="27">+H97-G97</f>
        <v>0</v>
      </c>
      <c r="J97" s="393"/>
      <c r="K97" s="393"/>
      <c r="L97" s="452"/>
      <c r="M97" s="265"/>
      <c r="N97" s="378"/>
      <c r="O97" s="391"/>
      <c r="P97" s="135"/>
      <c r="Q97" s="1036"/>
      <c r="R97" s="115"/>
      <c r="S97" s="796"/>
      <c r="T97" s="1005"/>
      <c r="U97" s="796"/>
      <c r="V97" s="1006"/>
      <c r="W97" s="1642"/>
    </row>
    <row r="98" spans="1:23" s="1" customFormat="1" ht="15.75" customHeight="1">
      <c r="A98" s="13"/>
      <c r="B98" s="14"/>
      <c r="C98" s="127"/>
      <c r="D98" s="1464" t="s">
        <v>44</v>
      </c>
      <c r="E98" s="31"/>
      <c r="F98" s="812" t="s">
        <v>264</v>
      </c>
      <c r="G98" s="1351">
        <v>15</v>
      </c>
      <c r="H98" s="826">
        <v>15</v>
      </c>
      <c r="I98" s="1352">
        <f t="shared" si="27"/>
        <v>0</v>
      </c>
      <c r="J98" s="823">
        <v>25</v>
      </c>
      <c r="K98" s="814">
        <v>25</v>
      </c>
      <c r="L98" s="815">
        <f>+K98-J98</f>
        <v>0</v>
      </c>
      <c r="M98" s="1351">
        <v>25</v>
      </c>
      <c r="N98" s="826">
        <v>25</v>
      </c>
      <c r="O98" s="1352">
        <f>+N98-M98</f>
        <v>0</v>
      </c>
      <c r="P98" s="1641" t="s">
        <v>85</v>
      </c>
      <c r="Q98" s="282">
        <v>50</v>
      </c>
      <c r="R98" s="222"/>
      <c r="S98" s="282">
        <v>50</v>
      </c>
      <c r="T98" s="222"/>
      <c r="U98" s="786">
        <v>50</v>
      </c>
      <c r="V98" s="222"/>
      <c r="W98" s="222"/>
    </row>
    <row r="99" spans="1:23" s="1" customFormat="1" ht="15.75" customHeight="1">
      <c r="A99" s="13"/>
      <c r="B99" s="14"/>
      <c r="C99" s="127"/>
      <c r="D99" s="1465"/>
      <c r="E99" s="31"/>
      <c r="F99" s="824" t="s">
        <v>271</v>
      </c>
      <c r="G99" s="1354">
        <f>10-8.2</f>
        <v>1.8000000000000007</v>
      </c>
      <c r="H99" s="828">
        <f>10-8.2</f>
        <v>1.8000000000000007</v>
      </c>
      <c r="I99" s="1355">
        <f t="shared" si="27"/>
        <v>0</v>
      </c>
      <c r="J99" s="828"/>
      <c r="K99" s="828"/>
      <c r="L99" s="819"/>
      <c r="M99" s="1354"/>
      <c r="N99" s="828"/>
      <c r="O99" s="817"/>
      <c r="P99" s="1660"/>
      <c r="Q99" s="312"/>
      <c r="R99" s="149"/>
      <c r="S99" s="312"/>
      <c r="T99" s="149"/>
      <c r="U99" s="779"/>
      <c r="V99" s="149"/>
      <c r="W99" s="149"/>
    </row>
    <row r="100" spans="1:23" s="1" customFormat="1" ht="15.75" customHeight="1">
      <c r="A100" s="13"/>
      <c r="B100" s="14"/>
      <c r="C100" s="127"/>
      <c r="D100" s="1529"/>
      <c r="E100" s="31"/>
      <c r="F100" s="834" t="s">
        <v>272</v>
      </c>
      <c r="G100" s="1316">
        <v>20</v>
      </c>
      <c r="H100" s="835">
        <v>20</v>
      </c>
      <c r="I100" s="1317">
        <f t="shared" si="27"/>
        <v>0</v>
      </c>
      <c r="J100" s="835">
        <v>20</v>
      </c>
      <c r="K100" s="835">
        <v>20</v>
      </c>
      <c r="L100" s="821">
        <f>+K100-J100</f>
        <v>0</v>
      </c>
      <c r="M100" s="1316">
        <v>20</v>
      </c>
      <c r="N100" s="835">
        <v>20</v>
      </c>
      <c r="O100" s="869">
        <f>+N100-M100</f>
        <v>0</v>
      </c>
      <c r="P100" s="1644"/>
      <c r="Q100" s="295"/>
      <c r="R100" s="223"/>
      <c r="S100" s="295"/>
      <c r="T100" s="223"/>
      <c r="U100" s="781"/>
      <c r="V100" s="223"/>
      <c r="W100" s="223"/>
    </row>
    <row r="101" spans="1:23" s="1" customFormat="1" ht="14.25" customHeight="1">
      <c r="A101" s="13"/>
      <c r="B101" s="14"/>
      <c r="C101" s="127"/>
      <c r="D101" s="1532" t="s">
        <v>45</v>
      </c>
      <c r="E101" s="921"/>
      <c r="F101" s="827" t="s">
        <v>269</v>
      </c>
      <c r="G101" s="1351">
        <f>35+4.5</f>
        <v>39.5</v>
      </c>
      <c r="H101" s="828">
        <f>35+4.5</f>
        <v>39.5</v>
      </c>
      <c r="I101" s="1355">
        <f t="shared" si="27"/>
        <v>0</v>
      </c>
      <c r="J101" s="828">
        <v>32</v>
      </c>
      <c r="K101" s="828">
        <v>32</v>
      </c>
      <c r="L101" s="819">
        <f>+K101-J101</f>
        <v>0</v>
      </c>
      <c r="M101" s="1354">
        <v>30</v>
      </c>
      <c r="N101" s="828">
        <v>30</v>
      </c>
      <c r="O101" s="817">
        <f>+N101-M101</f>
        <v>0</v>
      </c>
      <c r="P101" s="1660" t="s">
        <v>93</v>
      </c>
      <c r="Q101" s="312">
        <v>23</v>
      </c>
      <c r="R101" s="1249"/>
      <c r="S101" s="312">
        <v>18</v>
      </c>
      <c r="T101" s="149"/>
      <c r="U101" s="779">
        <v>18</v>
      </c>
      <c r="V101" s="149"/>
      <c r="W101" s="1240"/>
    </row>
    <row r="102" spans="1:23" s="1" customFormat="1" ht="14.25" customHeight="1">
      <c r="A102" s="13"/>
      <c r="B102" s="14"/>
      <c r="C102" s="127"/>
      <c r="D102" s="1532"/>
      <c r="E102" s="144"/>
      <c r="F102" s="1353" t="s">
        <v>264</v>
      </c>
      <c r="G102" s="828">
        <v>15</v>
      </c>
      <c r="H102" s="828">
        <v>15</v>
      </c>
      <c r="I102" s="1355">
        <f>+H102-G102</f>
        <v>0</v>
      </c>
      <c r="J102" s="828"/>
      <c r="K102" s="828"/>
      <c r="L102" s="819"/>
      <c r="M102" s="1354"/>
      <c r="N102" s="828"/>
      <c r="O102" s="817"/>
      <c r="P102" s="1660"/>
      <c r="Q102" s="312"/>
      <c r="R102" s="149"/>
      <c r="S102" s="312"/>
      <c r="T102" s="149"/>
      <c r="U102" s="779"/>
      <c r="V102" s="149"/>
      <c r="W102" s="1240"/>
    </row>
    <row r="103" spans="1:23" s="1" customFormat="1" ht="16.5" customHeight="1">
      <c r="A103" s="13"/>
      <c r="B103" s="14"/>
      <c r="C103" s="127"/>
      <c r="D103" s="1533"/>
      <c r="E103" s="31"/>
      <c r="F103" s="824" t="s">
        <v>271</v>
      </c>
      <c r="G103" s="1316">
        <v>8.1999999999999993</v>
      </c>
      <c r="H103" s="835">
        <v>8.1999999999999993</v>
      </c>
      <c r="I103" s="1317">
        <f t="shared" si="27"/>
        <v>0</v>
      </c>
      <c r="J103" s="835"/>
      <c r="K103" s="835"/>
      <c r="L103" s="821"/>
      <c r="M103" s="1316"/>
      <c r="N103" s="835"/>
      <c r="O103" s="869"/>
      <c r="P103" s="1642"/>
      <c r="Q103" s="295"/>
      <c r="R103" s="223"/>
      <c r="S103" s="295"/>
      <c r="T103" s="223"/>
      <c r="U103" s="781"/>
      <c r="V103" s="223"/>
      <c r="W103" s="223"/>
    </row>
    <row r="104" spans="1:23" s="1" customFormat="1" ht="17.45" customHeight="1">
      <c r="A104" s="13"/>
      <c r="B104" s="14"/>
      <c r="C104" s="127"/>
      <c r="D104" s="1534" t="s">
        <v>46</v>
      </c>
      <c r="E104" s="921"/>
      <c r="F104" s="1195" t="s">
        <v>269</v>
      </c>
      <c r="G104" s="1351">
        <f>5+15</f>
        <v>20</v>
      </c>
      <c r="H104" s="828">
        <f>5+15</f>
        <v>20</v>
      </c>
      <c r="I104" s="1355">
        <f t="shared" si="27"/>
        <v>0</v>
      </c>
      <c r="J104" s="828">
        <f>50-6.5</f>
        <v>43.5</v>
      </c>
      <c r="K104" s="828">
        <f>50-6.5</f>
        <v>43.5</v>
      </c>
      <c r="L104" s="819">
        <f>+K104-J104</f>
        <v>0</v>
      </c>
      <c r="M104" s="1354">
        <v>40</v>
      </c>
      <c r="N104" s="828">
        <v>40</v>
      </c>
      <c r="O104" s="817">
        <f>+N104-M104</f>
        <v>0</v>
      </c>
      <c r="P104" s="1256" t="s">
        <v>94</v>
      </c>
      <c r="Q104" s="282">
        <v>3</v>
      </c>
      <c r="R104" s="222"/>
      <c r="S104" s="282">
        <v>3</v>
      </c>
      <c r="T104" s="222"/>
      <c r="U104" s="786">
        <v>3</v>
      </c>
      <c r="V104" s="222"/>
      <c r="W104" s="222"/>
    </row>
    <row r="105" spans="1:23" s="1" customFormat="1" ht="17.45" customHeight="1">
      <c r="A105" s="13"/>
      <c r="B105" s="14"/>
      <c r="C105" s="127"/>
      <c r="D105" s="1535"/>
      <c r="E105" s="31"/>
      <c r="F105" s="827" t="s">
        <v>270</v>
      </c>
      <c r="G105" s="1354">
        <f>65-15</f>
        <v>50</v>
      </c>
      <c r="H105" s="828">
        <f>65-15</f>
        <v>50</v>
      </c>
      <c r="I105" s="1355">
        <f t="shared" si="27"/>
        <v>0</v>
      </c>
      <c r="J105" s="828"/>
      <c r="K105" s="828"/>
      <c r="L105" s="819"/>
      <c r="M105" s="1354"/>
      <c r="N105" s="828"/>
      <c r="O105" s="817"/>
      <c r="P105" s="1250"/>
      <c r="Q105" s="312"/>
      <c r="R105" s="149"/>
      <c r="S105" s="312"/>
      <c r="T105" s="149"/>
      <c r="U105" s="779"/>
      <c r="V105" s="149"/>
      <c r="W105" s="149"/>
    </row>
    <row r="106" spans="1:23" s="1" customFormat="1" ht="17.45" customHeight="1">
      <c r="A106" s="13"/>
      <c r="B106" s="14"/>
      <c r="C106" s="127"/>
      <c r="D106" s="1535"/>
      <c r="E106" s="31"/>
      <c r="F106" s="827" t="s">
        <v>264</v>
      </c>
      <c r="G106" s="1354"/>
      <c r="H106" s="828"/>
      <c r="I106" s="1355"/>
      <c r="J106" s="828">
        <v>6.5</v>
      </c>
      <c r="K106" s="828">
        <v>6.5</v>
      </c>
      <c r="L106" s="819">
        <f>+K106-J106</f>
        <v>0</v>
      </c>
      <c r="M106" s="1354"/>
      <c r="N106" s="828"/>
      <c r="O106" s="817"/>
      <c r="P106" s="1250"/>
      <c r="Q106" s="312"/>
      <c r="R106" s="149"/>
      <c r="S106" s="312"/>
      <c r="T106" s="149"/>
      <c r="U106" s="779"/>
      <c r="V106" s="149"/>
      <c r="W106" s="149"/>
    </row>
    <row r="107" spans="1:23" s="1" customFormat="1" ht="24" customHeight="1">
      <c r="A107" s="13"/>
      <c r="B107" s="33"/>
      <c r="C107" s="247"/>
      <c r="D107" s="1464" t="s">
        <v>92</v>
      </c>
      <c r="E107" s="537"/>
      <c r="F107" s="812" t="s">
        <v>269</v>
      </c>
      <c r="G107" s="1351">
        <f>4.5-4.5</f>
        <v>0</v>
      </c>
      <c r="H107" s="826">
        <f>4.5-4.5</f>
        <v>0</v>
      </c>
      <c r="I107" s="1352">
        <f>+H107-G107</f>
        <v>0</v>
      </c>
      <c r="J107" s="826">
        <v>4.5</v>
      </c>
      <c r="K107" s="826">
        <v>4.5</v>
      </c>
      <c r="L107" s="815">
        <f>+K107-J107</f>
        <v>0</v>
      </c>
      <c r="M107" s="1351">
        <v>4.5</v>
      </c>
      <c r="N107" s="826">
        <v>4.5</v>
      </c>
      <c r="O107" s="823">
        <f>+N107-M107</f>
        <v>0</v>
      </c>
      <c r="P107" s="1268" t="s">
        <v>76</v>
      </c>
      <c r="Q107" s="282">
        <v>0</v>
      </c>
      <c r="R107" s="1214"/>
      <c r="S107" s="282">
        <v>2</v>
      </c>
      <c r="T107" s="222"/>
      <c r="U107" s="786">
        <v>2</v>
      </c>
      <c r="V107" s="222"/>
      <c r="W107" s="222"/>
    </row>
    <row r="108" spans="1:23" s="1" customFormat="1" ht="26.25" customHeight="1">
      <c r="A108" s="13"/>
      <c r="B108" s="33"/>
      <c r="C108" s="247"/>
      <c r="D108" s="1495"/>
      <c r="E108" s="922"/>
      <c r="F108" s="834"/>
      <c r="G108" s="1316"/>
      <c r="H108" s="835"/>
      <c r="I108" s="1317"/>
      <c r="J108" s="835"/>
      <c r="K108" s="835"/>
      <c r="L108" s="821"/>
      <c r="M108" s="1316"/>
      <c r="N108" s="835"/>
      <c r="O108" s="835"/>
      <c r="P108" s="1270"/>
      <c r="Q108" s="295"/>
      <c r="R108" s="223"/>
      <c r="S108" s="295"/>
      <c r="T108" s="223"/>
      <c r="U108" s="781"/>
      <c r="V108" s="223"/>
      <c r="W108" s="223"/>
    </row>
    <row r="109" spans="1:23" s="1" customFormat="1" ht="19.5" customHeight="1">
      <c r="A109" s="13"/>
      <c r="B109" s="14"/>
      <c r="C109" s="127"/>
      <c r="D109" s="1464" t="s">
        <v>123</v>
      </c>
      <c r="E109" s="31"/>
      <c r="F109" s="812" t="s">
        <v>264</v>
      </c>
      <c r="G109" s="1351"/>
      <c r="H109" s="826"/>
      <c r="I109" s="1352"/>
      <c r="J109" s="826">
        <v>5</v>
      </c>
      <c r="K109" s="826">
        <v>5</v>
      </c>
      <c r="L109" s="815">
        <f>+K109-J109</f>
        <v>0</v>
      </c>
      <c r="M109" s="826">
        <v>5</v>
      </c>
      <c r="N109" s="826">
        <v>5</v>
      </c>
      <c r="O109" s="826">
        <f>+N109-M109</f>
        <v>0</v>
      </c>
      <c r="P109" s="1268" t="s">
        <v>95</v>
      </c>
      <c r="Q109" s="282">
        <v>10</v>
      </c>
      <c r="R109" s="92"/>
      <c r="S109" s="282">
        <v>10</v>
      </c>
      <c r="T109" s="92"/>
      <c r="U109" s="786">
        <v>10</v>
      </c>
      <c r="V109" s="222"/>
      <c r="W109" s="92"/>
    </row>
    <row r="110" spans="1:23" s="1" customFormat="1" ht="32.25" customHeight="1">
      <c r="A110" s="13"/>
      <c r="B110" s="33"/>
      <c r="C110" s="247"/>
      <c r="D110" s="1486"/>
      <c r="E110" s="144"/>
      <c r="F110" s="834" t="s">
        <v>271</v>
      </c>
      <c r="G110" s="1316">
        <v>5</v>
      </c>
      <c r="H110" s="835">
        <v>5</v>
      </c>
      <c r="I110" s="1317">
        <f>+H110-G110</f>
        <v>0</v>
      </c>
      <c r="J110" s="835"/>
      <c r="K110" s="835"/>
      <c r="L110" s="821"/>
      <c r="M110" s="835"/>
      <c r="N110" s="835"/>
      <c r="O110" s="835"/>
      <c r="P110" s="1282"/>
      <c r="Q110" s="295"/>
      <c r="R110" s="93"/>
      <c r="S110" s="295"/>
      <c r="T110" s="93"/>
      <c r="U110" s="781"/>
      <c r="V110" s="223"/>
      <c r="W110" s="93"/>
    </row>
    <row r="111" spans="1:23" s="1" customFormat="1" ht="54" customHeight="1">
      <c r="A111" s="13"/>
      <c r="B111" s="33"/>
      <c r="C111" s="247"/>
      <c r="D111" s="143" t="s">
        <v>99</v>
      </c>
      <c r="E111" s="923"/>
      <c r="F111" s="834" t="s">
        <v>264</v>
      </c>
      <c r="G111" s="1371">
        <v>7.6</v>
      </c>
      <c r="H111" s="889">
        <v>7.6</v>
      </c>
      <c r="I111" s="1372">
        <f>+H111-G111</f>
        <v>0</v>
      </c>
      <c r="J111" s="889">
        <v>7.6</v>
      </c>
      <c r="K111" s="889">
        <v>7.6</v>
      </c>
      <c r="L111" s="841">
        <f>+K111-J111</f>
        <v>0</v>
      </c>
      <c r="M111" s="835">
        <v>7.6</v>
      </c>
      <c r="N111" s="835">
        <v>7.6</v>
      </c>
      <c r="O111" s="835">
        <f>+N111-M111</f>
        <v>0</v>
      </c>
      <c r="P111" s="1282" t="s">
        <v>98</v>
      </c>
      <c r="Q111" s="423">
        <v>116</v>
      </c>
      <c r="R111" s="517"/>
      <c r="S111" s="423">
        <v>116</v>
      </c>
      <c r="T111" s="517"/>
      <c r="U111" s="1112">
        <v>116</v>
      </c>
      <c r="V111" s="576"/>
      <c r="W111" s="576"/>
    </row>
    <row r="112" spans="1:23" s="1" customFormat="1" ht="25.5" customHeight="1">
      <c r="A112" s="13"/>
      <c r="B112" s="14"/>
      <c r="C112" s="247"/>
      <c r="D112" s="1549" t="s">
        <v>47</v>
      </c>
      <c r="E112" s="31"/>
      <c r="F112" s="812" t="s">
        <v>264</v>
      </c>
      <c r="G112" s="1392">
        <v>2</v>
      </c>
      <c r="H112" s="876">
        <v>2</v>
      </c>
      <c r="I112" s="1391">
        <f>+H112-G112</f>
        <v>0</v>
      </c>
      <c r="J112" s="876">
        <v>2</v>
      </c>
      <c r="K112" s="876">
        <v>2</v>
      </c>
      <c r="L112" s="1391">
        <f>+K112-J112</f>
        <v>0</v>
      </c>
      <c r="M112" s="896">
        <v>2</v>
      </c>
      <c r="N112" s="892">
        <v>2</v>
      </c>
      <c r="O112" s="874">
        <f>+N112-M112</f>
        <v>0</v>
      </c>
      <c r="P112" s="1250" t="s">
        <v>48</v>
      </c>
      <c r="Q112" s="312">
        <v>28</v>
      </c>
      <c r="R112" s="210"/>
      <c r="S112" s="312">
        <v>28</v>
      </c>
      <c r="T112" s="210"/>
      <c r="U112" s="779">
        <v>28</v>
      </c>
      <c r="V112" s="149"/>
      <c r="W112" s="149"/>
    </row>
    <row r="113" spans="1:23" s="1" customFormat="1" ht="19.5" customHeight="1">
      <c r="A113" s="13"/>
      <c r="B113" s="14"/>
      <c r="C113" s="247"/>
      <c r="D113" s="1550"/>
      <c r="E113" s="31"/>
      <c r="F113" s="834"/>
      <c r="G113" s="1399"/>
      <c r="H113" s="891"/>
      <c r="I113" s="911"/>
      <c r="J113" s="891"/>
      <c r="K113" s="891"/>
      <c r="L113" s="911"/>
      <c r="M113" s="891"/>
      <c r="N113" s="891"/>
      <c r="O113" s="891"/>
      <c r="P113" s="1294"/>
      <c r="Q113" s="295"/>
      <c r="R113" s="223"/>
      <c r="S113" s="295"/>
      <c r="T113" s="223"/>
      <c r="U113" s="781"/>
      <c r="V113" s="223"/>
      <c r="W113" s="223"/>
    </row>
    <row r="114" spans="1:23" s="1" customFormat="1" ht="42" customHeight="1">
      <c r="A114" s="13"/>
      <c r="B114" s="33"/>
      <c r="C114" s="247"/>
      <c r="D114" s="143" t="s">
        <v>49</v>
      </c>
      <c r="E114" s="921"/>
      <c r="F114" s="834" t="s">
        <v>264</v>
      </c>
      <c r="G114" s="1316">
        <v>2</v>
      </c>
      <c r="H114" s="835">
        <v>2</v>
      </c>
      <c r="I114" s="821">
        <f>+H114-G114</f>
        <v>0</v>
      </c>
      <c r="J114" s="835">
        <v>2</v>
      </c>
      <c r="K114" s="835">
        <v>2</v>
      </c>
      <c r="L114" s="821">
        <f>+K114-J114</f>
        <v>0</v>
      </c>
      <c r="M114" s="835">
        <v>2</v>
      </c>
      <c r="N114" s="835">
        <v>2</v>
      </c>
      <c r="O114" s="835">
        <f>+N114-M114</f>
        <v>0</v>
      </c>
      <c r="P114" s="1282" t="s">
        <v>50</v>
      </c>
      <c r="Q114" s="295">
        <v>80</v>
      </c>
      <c r="R114" s="93"/>
      <c r="S114" s="295">
        <v>80</v>
      </c>
      <c r="T114" s="93"/>
      <c r="U114" s="781">
        <v>80</v>
      </c>
      <c r="V114" s="223"/>
      <c r="W114" s="223"/>
    </row>
    <row r="115" spans="1:23" s="1" customFormat="1" ht="15" customHeight="1">
      <c r="A115" s="13"/>
      <c r="B115" s="33"/>
      <c r="C115" s="247"/>
      <c r="D115" s="1464" t="s">
        <v>51</v>
      </c>
      <c r="E115" s="921"/>
      <c r="F115" s="812" t="s">
        <v>264</v>
      </c>
      <c r="G115" s="1351"/>
      <c r="H115" s="823"/>
      <c r="I115" s="815"/>
      <c r="J115" s="826">
        <v>5</v>
      </c>
      <c r="K115" s="826">
        <v>5</v>
      </c>
      <c r="L115" s="815">
        <f>+K115-J115</f>
        <v>0</v>
      </c>
      <c r="M115" s="826">
        <v>5</v>
      </c>
      <c r="N115" s="826">
        <v>5</v>
      </c>
      <c r="O115" s="826">
        <f>+N115-M115</f>
        <v>0</v>
      </c>
      <c r="P115" s="1641" t="s">
        <v>301</v>
      </c>
      <c r="Q115" s="282">
        <v>3</v>
      </c>
      <c r="R115" s="92"/>
      <c r="S115" s="282">
        <v>3</v>
      </c>
      <c r="T115" s="92"/>
      <c r="U115" s="786">
        <v>3</v>
      </c>
      <c r="V115" s="222"/>
      <c r="W115" s="222"/>
    </row>
    <row r="116" spans="1:23" s="1" customFormat="1" ht="16.5" customHeight="1">
      <c r="A116" s="13"/>
      <c r="B116" s="33"/>
      <c r="C116" s="248"/>
      <c r="D116" s="1486"/>
      <c r="E116" s="31"/>
      <c r="F116" s="834" t="s">
        <v>271</v>
      </c>
      <c r="G116" s="1316">
        <v>10</v>
      </c>
      <c r="H116" s="835">
        <v>10</v>
      </c>
      <c r="I116" s="1317">
        <f>+H116-G116</f>
        <v>0</v>
      </c>
      <c r="J116" s="835"/>
      <c r="K116" s="835"/>
      <c r="L116" s="821"/>
      <c r="M116" s="835"/>
      <c r="N116" s="835"/>
      <c r="O116" s="835"/>
      <c r="P116" s="1642"/>
      <c r="Q116" s="312"/>
      <c r="R116" s="149"/>
      <c r="S116" s="312"/>
      <c r="T116" s="149"/>
      <c r="U116" s="779"/>
      <c r="V116" s="149"/>
      <c r="W116" s="149"/>
    </row>
    <row r="117" spans="1:23" s="1" customFormat="1" ht="17.25" customHeight="1">
      <c r="A117" s="13"/>
      <c r="B117" s="33"/>
      <c r="C117" s="248"/>
      <c r="D117" s="1487" t="s">
        <v>52</v>
      </c>
      <c r="E117" s="921"/>
      <c r="F117" s="825" t="s">
        <v>269</v>
      </c>
      <c r="G117" s="1351">
        <f>4.1+35.9</f>
        <v>40</v>
      </c>
      <c r="H117" s="826">
        <f>4.1+35.9</f>
        <v>40</v>
      </c>
      <c r="I117" s="1352">
        <f>+H117-G117</f>
        <v>0</v>
      </c>
      <c r="J117" s="826">
        <v>50</v>
      </c>
      <c r="K117" s="826">
        <v>50</v>
      </c>
      <c r="L117" s="815">
        <f>+K117-J117</f>
        <v>0</v>
      </c>
      <c r="M117" s="1351">
        <v>50</v>
      </c>
      <c r="N117" s="826">
        <v>50</v>
      </c>
      <c r="O117" s="823">
        <f>+N117-M117</f>
        <v>0</v>
      </c>
      <c r="P117" s="1691" t="s">
        <v>114</v>
      </c>
      <c r="Q117" s="577">
        <v>100</v>
      </c>
      <c r="R117" s="578"/>
      <c r="S117" s="577"/>
      <c r="T117" s="578"/>
      <c r="U117" s="1114"/>
      <c r="V117" s="578"/>
      <c r="W117" s="578"/>
    </row>
    <row r="118" spans="1:23" s="1" customFormat="1" ht="14.25" customHeight="1">
      <c r="A118" s="13"/>
      <c r="B118" s="33"/>
      <c r="C118" s="248"/>
      <c r="D118" s="1541"/>
      <c r="E118" s="144"/>
      <c r="F118" s="827" t="s">
        <v>270</v>
      </c>
      <c r="G118" s="1354">
        <f>55.9-35.9</f>
        <v>20</v>
      </c>
      <c r="H118" s="828">
        <f>55.9-35.9</f>
        <v>20</v>
      </c>
      <c r="I118" s="1355">
        <f>+H118-G118</f>
        <v>0</v>
      </c>
      <c r="J118" s="828"/>
      <c r="K118" s="828"/>
      <c r="L118" s="819"/>
      <c r="M118" s="1354"/>
      <c r="N118" s="828"/>
      <c r="O118" s="817"/>
      <c r="P118" s="1692"/>
      <c r="Q118" s="579"/>
      <c r="R118" s="580"/>
      <c r="S118" s="579"/>
      <c r="T118" s="580"/>
      <c r="U118" s="1115"/>
      <c r="V118" s="580"/>
      <c r="W118" s="580"/>
    </row>
    <row r="119" spans="1:23" s="1" customFormat="1" ht="29.45" customHeight="1">
      <c r="A119" s="13"/>
      <c r="B119" s="33"/>
      <c r="C119" s="248"/>
      <c r="D119" s="1541"/>
      <c r="E119" s="144"/>
      <c r="F119" s="1400" t="s">
        <v>264</v>
      </c>
      <c r="G119" s="1354">
        <f>5+12</f>
        <v>17</v>
      </c>
      <c r="H119" s="828">
        <f>5+12</f>
        <v>17</v>
      </c>
      <c r="I119" s="1355">
        <f>+H119-G119</f>
        <v>0</v>
      </c>
      <c r="J119" s="828">
        <v>30</v>
      </c>
      <c r="K119" s="828">
        <v>30</v>
      </c>
      <c r="L119" s="819">
        <f>+K119-J119</f>
        <v>0</v>
      </c>
      <c r="M119" s="1354"/>
      <c r="N119" s="828"/>
      <c r="O119" s="817"/>
      <c r="P119" s="1328" t="s">
        <v>327</v>
      </c>
      <c r="Q119" s="579">
        <v>100</v>
      </c>
      <c r="R119" s="1241"/>
      <c r="S119" s="579"/>
      <c r="T119" s="580"/>
      <c r="U119" s="1115"/>
      <c r="V119" s="580"/>
      <c r="W119" s="1242"/>
    </row>
    <row r="120" spans="1:23" s="1" customFormat="1" ht="27.95" customHeight="1">
      <c r="A120" s="13"/>
      <c r="B120" s="33"/>
      <c r="C120" s="248"/>
      <c r="D120" s="1541"/>
      <c r="E120" s="144"/>
      <c r="F120" s="1358"/>
      <c r="G120" s="1354"/>
      <c r="H120" s="828"/>
      <c r="I120" s="1355"/>
      <c r="J120" s="828"/>
      <c r="K120" s="828"/>
      <c r="L120" s="819"/>
      <c r="M120" s="1354"/>
      <c r="N120" s="828"/>
      <c r="O120" s="817"/>
      <c r="P120" s="1285" t="s">
        <v>252</v>
      </c>
      <c r="Q120" s="581"/>
      <c r="R120" s="582">
        <v>100</v>
      </c>
      <c r="S120" s="581">
        <v>100</v>
      </c>
      <c r="T120" s="582"/>
      <c r="U120" s="1116">
        <v>100</v>
      </c>
      <c r="V120" s="582"/>
      <c r="W120" s="582"/>
    </row>
    <row r="121" spans="1:23" s="1" customFormat="1" ht="28.5" customHeight="1">
      <c r="A121" s="13"/>
      <c r="B121" s="33"/>
      <c r="C121" s="248"/>
      <c r="D121" s="1164"/>
      <c r="E121" s="144"/>
      <c r="F121" s="1401"/>
      <c r="G121" s="1402"/>
      <c r="H121" s="1403"/>
      <c r="I121" s="1404"/>
      <c r="J121" s="1402"/>
      <c r="K121" s="1405"/>
      <c r="L121" s="1404"/>
      <c r="M121" s="1316"/>
      <c r="N121" s="828"/>
      <c r="O121" s="817"/>
      <c r="P121" s="1285" t="s">
        <v>288</v>
      </c>
      <c r="Q121" s="579">
        <v>30</v>
      </c>
      <c r="R121" s="1187"/>
      <c r="S121" s="579">
        <v>83</v>
      </c>
      <c r="T121" s="1187"/>
      <c r="U121" s="1117"/>
      <c r="V121" s="1007"/>
      <c r="W121" s="575"/>
    </row>
    <row r="122" spans="1:23" s="1" customFormat="1" ht="22.5" customHeight="1">
      <c r="A122" s="13"/>
      <c r="B122" s="14"/>
      <c r="C122" s="247"/>
      <c r="D122" s="1546" t="s">
        <v>155</v>
      </c>
      <c r="E122" s="924" t="s">
        <v>152</v>
      </c>
      <c r="F122" s="96"/>
      <c r="G122" s="123"/>
      <c r="H122" s="413"/>
      <c r="I122" s="1190"/>
      <c r="J122" s="413"/>
      <c r="K122" s="413"/>
      <c r="L122" s="1190"/>
      <c r="M122" s="123"/>
      <c r="N122" s="405"/>
      <c r="O122" s="413"/>
      <c r="P122" s="1268" t="s">
        <v>168</v>
      </c>
      <c r="Q122" s="1002"/>
      <c r="R122" s="91"/>
      <c r="S122" s="1002"/>
      <c r="T122" s="91"/>
      <c r="U122" s="1110"/>
      <c r="V122" s="1008"/>
      <c r="W122" s="91"/>
    </row>
    <row r="123" spans="1:23" s="1" customFormat="1" ht="17.25" customHeight="1">
      <c r="A123" s="13"/>
      <c r="B123" s="14"/>
      <c r="C123" s="247"/>
      <c r="D123" s="1546"/>
      <c r="E123" s="235"/>
      <c r="F123" s="90"/>
      <c r="G123" s="114"/>
      <c r="H123" s="410"/>
      <c r="I123" s="985"/>
      <c r="J123" s="414"/>
      <c r="K123" s="414"/>
      <c r="L123" s="1050"/>
      <c r="M123" s="558"/>
      <c r="N123" s="412"/>
      <c r="O123" s="414"/>
      <c r="P123" s="1250" t="s">
        <v>156</v>
      </c>
      <c r="Q123" s="321"/>
      <c r="R123" s="351"/>
      <c r="S123" s="1003"/>
      <c r="T123" s="351"/>
      <c r="U123" s="1111"/>
      <c r="V123" s="1009"/>
      <c r="W123" s="351"/>
    </row>
    <row r="124" spans="1:23" s="1" customFormat="1" ht="15.75" customHeight="1" thickBot="1">
      <c r="A124" s="1144"/>
      <c r="B124" s="121"/>
      <c r="C124" s="245"/>
      <c r="D124" s="366"/>
      <c r="E124" s="362"/>
      <c r="F124" s="477" t="s">
        <v>35</v>
      </c>
      <c r="G124" s="1042">
        <f>+G93+G94+G95+G96+G97</f>
        <v>273.10000000000002</v>
      </c>
      <c r="H124" s="474">
        <f>+H93+H94+H95+H96+H97</f>
        <v>273.10000000000002</v>
      </c>
      <c r="I124" s="475">
        <f>+I93+I94+I95+I96+I97</f>
        <v>0</v>
      </c>
      <c r="J124" s="968">
        <f t="shared" ref="J124:O124" si="28">+J93+J94+J95+J96+J97</f>
        <v>233.1</v>
      </c>
      <c r="K124" s="473">
        <f t="shared" ref="K124" si="29">+K93+K94+K95+K96+K97</f>
        <v>233.1</v>
      </c>
      <c r="L124" s="475">
        <f t="shared" ref="L124:N124" si="30">+L93+L94+L95+L96+L97</f>
        <v>0</v>
      </c>
      <c r="M124" s="1042">
        <f t="shared" si="30"/>
        <v>191.1</v>
      </c>
      <c r="N124" s="1049">
        <f t="shared" si="30"/>
        <v>191.1</v>
      </c>
      <c r="O124" s="475">
        <f t="shared" si="28"/>
        <v>0</v>
      </c>
      <c r="P124" s="1278"/>
      <c r="Q124" s="353"/>
      <c r="R124" s="453"/>
      <c r="S124" s="353"/>
      <c r="T124" s="453"/>
      <c r="U124" s="1093"/>
      <c r="V124" s="358"/>
      <c r="W124" s="453"/>
    </row>
    <row r="125" spans="1:23" s="1" customFormat="1" ht="15.75" customHeight="1">
      <c r="A125" s="1500" t="s">
        <v>9</v>
      </c>
      <c r="B125" s="1518" t="s">
        <v>9</v>
      </c>
      <c r="C125" s="1504" t="s">
        <v>33</v>
      </c>
      <c r="D125" s="1547" t="s">
        <v>53</v>
      </c>
      <c r="E125" s="1513"/>
      <c r="F125" s="110" t="s">
        <v>13</v>
      </c>
      <c r="G125" s="1209">
        <f>10-5</f>
        <v>5</v>
      </c>
      <c r="H125" s="888">
        <f>10-5</f>
        <v>5</v>
      </c>
      <c r="I125" s="457">
        <f>+H125-G125</f>
        <v>0</v>
      </c>
      <c r="J125" s="397">
        <v>10</v>
      </c>
      <c r="K125" s="397">
        <v>10</v>
      </c>
      <c r="L125" s="457">
        <f>+K125-J125</f>
        <v>0</v>
      </c>
      <c r="M125" s="1209">
        <v>10</v>
      </c>
      <c r="N125" s="888">
        <v>10</v>
      </c>
      <c r="O125" s="457">
        <f>+N125-M125</f>
        <v>0</v>
      </c>
      <c r="P125" s="1296" t="s">
        <v>54</v>
      </c>
      <c r="Q125" s="308">
        <v>5</v>
      </c>
      <c r="R125" s="209"/>
      <c r="S125" s="308">
        <v>5</v>
      </c>
      <c r="T125" s="209"/>
      <c r="U125" s="791">
        <v>5</v>
      </c>
      <c r="V125" s="148"/>
      <c r="W125" s="209"/>
    </row>
    <row r="126" spans="1:23" s="1" customFormat="1" ht="18" customHeight="1">
      <c r="A126" s="1469"/>
      <c r="B126" s="1519"/>
      <c r="C126" s="1508"/>
      <c r="D126" s="1548"/>
      <c r="E126" s="1522"/>
      <c r="F126" s="18"/>
      <c r="G126" s="265"/>
      <c r="H126" s="391"/>
      <c r="I126" s="462"/>
      <c r="J126" s="393"/>
      <c r="K126" s="389"/>
      <c r="L126" s="452"/>
      <c r="M126" s="70"/>
      <c r="N126" s="389"/>
      <c r="O126" s="462"/>
      <c r="P126" s="1297"/>
      <c r="Q126" s="312"/>
      <c r="R126" s="210"/>
      <c r="S126" s="312"/>
      <c r="T126" s="210"/>
      <c r="U126" s="779"/>
      <c r="V126" s="149"/>
      <c r="W126" s="149"/>
    </row>
    <row r="127" spans="1:23" s="1" customFormat="1" ht="16.5" customHeight="1" thickBot="1">
      <c r="A127" s="1501"/>
      <c r="B127" s="1520"/>
      <c r="C127" s="1508"/>
      <c r="D127" s="1548"/>
      <c r="E127" s="1522"/>
      <c r="F127" s="975" t="s">
        <v>35</v>
      </c>
      <c r="G127" s="977">
        <f t="shared" ref="G127:O127" si="31">SUM(G125)</f>
        <v>5</v>
      </c>
      <c r="H127" s="482">
        <f>SUM(H125)</f>
        <v>5</v>
      </c>
      <c r="I127" s="980">
        <f>SUM(I125)</f>
        <v>0</v>
      </c>
      <c r="J127" s="790">
        <f t="shared" si="31"/>
        <v>10</v>
      </c>
      <c r="K127" s="482">
        <f t="shared" ref="K127" si="32">SUM(K125)</f>
        <v>10</v>
      </c>
      <c r="L127" s="980">
        <f t="shared" ref="L127:N127" si="33">SUM(L125)</f>
        <v>0</v>
      </c>
      <c r="M127" s="790">
        <f t="shared" si="33"/>
        <v>10</v>
      </c>
      <c r="N127" s="482">
        <f t="shared" si="33"/>
        <v>10</v>
      </c>
      <c r="O127" s="482">
        <f t="shared" si="31"/>
        <v>0</v>
      </c>
      <c r="P127" s="1298"/>
      <c r="Q127" s="423"/>
      <c r="R127" s="517"/>
      <c r="S127" s="423"/>
      <c r="T127" s="517"/>
      <c r="U127" s="1112"/>
      <c r="V127" s="576"/>
      <c r="W127" s="517"/>
    </row>
    <row r="128" spans="1:23" s="35" customFormat="1" ht="13.5" customHeight="1">
      <c r="A128" s="1500" t="s">
        <v>9</v>
      </c>
      <c r="B128" s="1518" t="s">
        <v>9</v>
      </c>
      <c r="C128" s="1544" t="s">
        <v>189</v>
      </c>
      <c r="D128" s="1534" t="s">
        <v>142</v>
      </c>
      <c r="E128" s="416"/>
      <c r="F128" s="23" t="s">
        <v>14</v>
      </c>
      <c r="G128" s="76">
        <v>5.3</v>
      </c>
      <c r="H128" s="379">
        <v>5.3</v>
      </c>
      <c r="I128" s="978">
        <f>+H128-G128</f>
        <v>0</v>
      </c>
      <c r="J128" s="390">
        <v>5.4</v>
      </c>
      <c r="K128" s="390">
        <v>5.4</v>
      </c>
      <c r="L128" s="408">
        <f>+K128-J128</f>
        <v>0</v>
      </c>
      <c r="M128" s="76">
        <v>5.4</v>
      </c>
      <c r="N128" s="379">
        <v>5.4</v>
      </c>
      <c r="O128" s="978">
        <f>+N128-M128</f>
        <v>0</v>
      </c>
      <c r="P128" s="1641" t="s">
        <v>78</v>
      </c>
      <c r="Q128" s="940">
        <v>1</v>
      </c>
      <c r="R128" s="92"/>
      <c r="S128" s="940">
        <v>1</v>
      </c>
      <c r="T128" s="92"/>
      <c r="U128" s="786">
        <v>1</v>
      </c>
      <c r="V128" s="222"/>
      <c r="W128" s="92"/>
    </row>
    <row r="129" spans="1:23" s="35" customFormat="1" ht="13.5" customHeight="1">
      <c r="A129" s="1469"/>
      <c r="B129" s="1519"/>
      <c r="C129" s="1508"/>
      <c r="D129" s="1541"/>
      <c r="E129" s="217"/>
      <c r="F129" s="18"/>
      <c r="G129" s="70"/>
      <c r="H129" s="393"/>
      <c r="I129" s="437"/>
      <c r="J129" s="393"/>
      <c r="K129" s="389"/>
      <c r="L129" s="452"/>
      <c r="M129" s="371"/>
      <c r="N129" s="389"/>
      <c r="O129" s="452"/>
      <c r="P129" s="1644"/>
      <c r="Q129" s="295"/>
      <c r="R129" s="93"/>
      <c r="S129" s="295"/>
      <c r="T129" s="93"/>
      <c r="U129" s="781"/>
      <c r="V129" s="223"/>
      <c r="W129" s="93"/>
    </row>
    <row r="130" spans="1:23" s="35" customFormat="1" ht="14.25" customHeight="1" thickBot="1">
      <c r="A130" s="1501"/>
      <c r="B130" s="1520"/>
      <c r="C130" s="1545"/>
      <c r="D130" s="100"/>
      <c r="E130" s="1162"/>
      <c r="F130" s="976" t="s">
        <v>35</v>
      </c>
      <c r="G130" s="1042">
        <f t="shared" ref="G130:O130" si="34">SUM(G128:G128)</f>
        <v>5.3</v>
      </c>
      <c r="H130" s="474">
        <f t="shared" ref="H130" si="35">SUM(H128:H128)</f>
        <v>5.3</v>
      </c>
      <c r="I130" s="475">
        <f t="shared" ref="I130" si="36">SUM(I128:I128)</f>
        <v>0</v>
      </c>
      <c r="J130" s="474">
        <f t="shared" si="34"/>
        <v>5.4</v>
      </c>
      <c r="K130" s="481">
        <f t="shared" ref="K130" si="37">SUM(K128:K128)</f>
        <v>5.4</v>
      </c>
      <c r="L130" s="475">
        <f t="shared" ref="L130:N130" si="38">SUM(L128:L128)</f>
        <v>0</v>
      </c>
      <c r="M130" s="474">
        <f t="shared" si="38"/>
        <v>5.4</v>
      </c>
      <c r="N130" s="481">
        <f t="shared" si="38"/>
        <v>5.4</v>
      </c>
      <c r="O130" s="481">
        <f t="shared" si="34"/>
        <v>0</v>
      </c>
      <c r="P130" s="1295"/>
      <c r="Q130" s="304"/>
      <c r="R130" s="211"/>
      <c r="S130" s="304"/>
      <c r="T130" s="211"/>
      <c r="U130" s="1095"/>
      <c r="V130" s="145"/>
      <c r="W130" s="211"/>
    </row>
    <row r="131" spans="1:23" s="1" customFormat="1" ht="15" customHeight="1" thickBot="1">
      <c r="A131" s="1144" t="s">
        <v>9</v>
      </c>
      <c r="B131" s="1147" t="s">
        <v>9</v>
      </c>
      <c r="C131" s="1560" t="s">
        <v>55</v>
      </c>
      <c r="D131" s="1561"/>
      <c r="E131" s="1561"/>
      <c r="F131" s="1561"/>
      <c r="G131" s="438">
        <f t="shared" ref="G131:O131" si="39">G130+G127+G124+G92+G90+G88+G75+G73+G68+G64+G62</f>
        <v>14757.5</v>
      </c>
      <c r="H131" s="485">
        <f t="shared" si="39"/>
        <v>14757.5</v>
      </c>
      <c r="I131" s="979">
        <f t="shared" si="39"/>
        <v>0</v>
      </c>
      <c r="J131" s="485">
        <f t="shared" si="39"/>
        <v>13938.9</v>
      </c>
      <c r="K131" s="449">
        <f t="shared" si="39"/>
        <v>13938.9</v>
      </c>
      <c r="L131" s="442">
        <f t="shared" si="39"/>
        <v>0</v>
      </c>
      <c r="M131" s="485">
        <f t="shared" si="39"/>
        <v>14302.899999999998</v>
      </c>
      <c r="N131" s="485">
        <f t="shared" si="39"/>
        <v>14302.899999999998</v>
      </c>
      <c r="O131" s="485">
        <f t="shared" si="39"/>
        <v>0</v>
      </c>
      <c r="P131" s="1693"/>
      <c r="Q131" s="1694"/>
      <c r="R131" s="1694"/>
      <c r="S131" s="1694"/>
      <c r="T131" s="1694"/>
      <c r="U131" s="1694"/>
      <c r="V131" s="1694"/>
      <c r="W131" s="1695"/>
    </row>
    <row r="132" spans="1:23" s="1" customFormat="1" ht="17.25" customHeight="1" thickBot="1">
      <c r="A132" s="37" t="s">
        <v>9</v>
      </c>
      <c r="B132" s="38" t="s">
        <v>15</v>
      </c>
      <c r="C132" s="1565" t="s">
        <v>56</v>
      </c>
      <c r="D132" s="1566"/>
      <c r="E132" s="1566"/>
      <c r="F132" s="1566"/>
      <c r="G132" s="1566"/>
      <c r="H132" s="1566"/>
      <c r="I132" s="1566"/>
      <c r="J132" s="1566"/>
      <c r="K132" s="1566"/>
      <c r="L132" s="1566"/>
      <c r="M132" s="1566"/>
      <c r="N132" s="1566"/>
      <c r="O132" s="1566"/>
      <c r="P132" s="1566"/>
      <c r="Q132" s="1566"/>
      <c r="R132" s="1566"/>
      <c r="S132" s="1566"/>
      <c r="T132" s="1566"/>
      <c r="U132" s="1566"/>
      <c r="V132" s="1566"/>
      <c r="W132" s="1568"/>
    </row>
    <row r="133" spans="1:23" s="1" customFormat="1" ht="15.75" customHeight="1">
      <c r="A133" s="1142" t="s">
        <v>9</v>
      </c>
      <c r="B133" s="1145" t="s">
        <v>15</v>
      </c>
      <c r="C133" s="204" t="s">
        <v>9</v>
      </c>
      <c r="D133" s="1464" t="s">
        <v>86</v>
      </c>
      <c r="E133" s="924" t="s">
        <v>164</v>
      </c>
      <c r="F133" s="1182" t="s">
        <v>13</v>
      </c>
      <c r="G133" s="981">
        <f>599.2-30+35</f>
        <v>604.20000000000005</v>
      </c>
      <c r="H133" s="981">
        <f>599.2-30+35</f>
        <v>604.20000000000005</v>
      </c>
      <c r="I133" s="1208">
        <f>+H133-G133</f>
        <v>0</v>
      </c>
      <c r="J133" s="370">
        <v>441</v>
      </c>
      <c r="K133" s="379">
        <v>441</v>
      </c>
      <c r="L133" s="386">
        <f>+K133-J133</f>
        <v>0</v>
      </c>
      <c r="M133" s="76">
        <v>321</v>
      </c>
      <c r="N133" s="379">
        <v>321</v>
      </c>
      <c r="O133" s="408">
        <f>+N133-M133</f>
        <v>0</v>
      </c>
      <c r="P133" s="1301" t="s">
        <v>80</v>
      </c>
      <c r="Q133" s="1015">
        <v>432</v>
      </c>
      <c r="R133" s="717"/>
      <c r="S133" s="1015">
        <v>432</v>
      </c>
      <c r="T133" s="717"/>
      <c r="U133" s="1109">
        <v>432</v>
      </c>
      <c r="V133" s="1023"/>
      <c r="W133" s="1113"/>
    </row>
    <row r="134" spans="1:23" s="1" customFormat="1" ht="12.95" customHeight="1">
      <c r="A134" s="1143"/>
      <c r="B134" s="1146"/>
      <c r="C134" s="204"/>
      <c r="D134" s="1465"/>
      <c r="E134" s="925"/>
      <c r="F134" s="1183" t="s">
        <v>91</v>
      </c>
      <c r="G134" s="391">
        <v>120</v>
      </c>
      <c r="H134" s="391">
        <v>120</v>
      </c>
      <c r="I134" s="455">
        <f>+H134-G134</f>
        <v>0</v>
      </c>
      <c r="J134" s="391"/>
      <c r="K134" s="378"/>
      <c r="L134" s="387"/>
      <c r="M134" s="265"/>
      <c r="N134" s="378"/>
      <c r="O134" s="462"/>
      <c r="P134" s="1302" t="s">
        <v>105</v>
      </c>
      <c r="Q134" s="1253">
        <v>514</v>
      </c>
      <c r="R134" s="1158"/>
      <c r="S134" s="1177">
        <v>514</v>
      </c>
      <c r="T134" s="1158"/>
      <c r="U134" s="1105">
        <v>514</v>
      </c>
      <c r="V134" s="1019"/>
      <c r="W134" s="595"/>
    </row>
    <row r="135" spans="1:23" s="1" customFormat="1" ht="15" customHeight="1">
      <c r="A135" s="1143"/>
      <c r="B135" s="1146"/>
      <c r="C135" s="204"/>
      <c r="D135" s="1465"/>
      <c r="E135" s="925"/>
      <c r="F135" s="1331"/>
      <c r="G135" s="391"/>
      <c r="H135" s="378"/>
      <c r="I135" s="455"/>
      <c r="J135" s="391"/>
      <c r="K135" s="378"/>
      <c r="L135" s="387"/>
      <c r="M135" s="265"/>
      <c r="N135" s="378"/>
      <c r="O135" s="369"/>
      <c r="P135" s="1285" t="s">
        <v>81</v>
      </c>
      <c r="Q135" s="1016">
        <v>50</v>
      </c>
      <c r="R135" s="595"/>
      <c r="S135" s="1016">
        <v>50</v>
      </c>
      <c r="T135" s="595"/>
      <c r="U135" s="1105">
        <v>50</v>
      </c>
      <c r="V135" s="1019"/>
      <c r="W135" s="595"/>
    </row>
    <row r="136" spans="1:23" s="1" customFormat="1" ht="15" customHeight="1">
      <c r="A136" s="1143"/>
      <c r="B136" s="1146"/>
      <c r="C136" s="204"/>
      <c r="D136" s="1465"/>
      <c r="E136" s="925"/>
      <c r="F136" s="1331"/>
      <c r="G136" s="391"/>
      <c r="H136" s="378"/>
      <c r="I136" s="455"/>
      <c r="J136" s="391"/>
      <c r="K136" s="378"/>
      <c r="L136" s="387"/>
      <c r="M136" s="265"/>
      <c r="N136" s="378"/>
      <c r="O136" s="369"/>
      <c r="P136" s="1285" t="s">
        <v>79</v>
      </c>
      <c r="Q136" s="1016">
        <v>3</v>
      </c>
      <c r="R136" s="595"/>
      <c r="S136" s="1016">
        <v>5</v>
      </c>
      <c r="T136" s="595"/>
      <c r="U136" s="1105">
        <v>5</v>
      </c>
      <c r="V136" s="1019"/>
      <c r="W136" s="595"/>
    </row>
    <row r="137" spans="1:23" s="1" customFormat="1" ht="15" customHeight="1">
      <c r="A137" s="1143"/>
      <c r="B137" s="1146"/>
      <c r="C137" s="204"/>
      <c r="D137" s="1164"/>
      <c r="E137" s="925"/>
      <c r="F137" s="1331"/>
      <c r="G137" s="391"/>
      <c r="H137" s="378"/>
      <c r="I137" s="455"/>
      <c r="J137" s="391"/>
      <c r="K137" s="378"/>
      <c r="L137" s="387"/>
      <c r="M137" s="265"/>
      <c r="N137" s="378"/>
      <c r="O137" s="369"/>
      <c r="P137" s="1301" t="s">
        <v>96</v>
      </c>
      <c r="Q137" s="1017">
        <v>1</v>
      </c>
      <c r="R137" s="717"/>
      <c r="S137" s="1017">
        <v>1</v>
      </c>
      <c r="T137" s="717"/>
      <c r="U137" s="1109"/>
      <c r="V137" s="1023"/>
      <c r="W137" s="717"/>
    </row>
    <row r="138" spans="1:23" s="1" customFormat="1" ht="15" customHeight="1">
      <c r="A138" s="1143"/>
      <c r="B138" s="1146"/>
      <c r="C138" s="204"/>
      <c r="D138" s="1164"/>
      <c r="E138" s="925"/>
      <c r="F138" s="1331"/>
      <c r="G138" s="391"/>
      <c r="H138" s="378"/>
      <c r="I138" s="455"/>
      <c r="J138" s="391"/>
      <c r="K138" s="378"/>
      <c r="L138" s="387"/>
      <c r="M138" s="265"/>
      <c r="N138" s="378"/>
      <c r="O138" s="369"/>
      <c r="P138" s="1285" t="s">
        <v>97</v>
      </c>
      <c r="Q138" s="1016">
        <v>15</v>
      </c>
      <c r="R138" s="595"/>
      <c r="S138" s="1016">
        <v>15</v>
      </c>
      <c r="T138" s="595"/>
      <c r="U138" s="1105">
        <v>15</v>
      </c>
      <c r="V138" s="1019"/>
      <c r="W138" s="595"/>
    </row>
    <row r="139" spans="1:23" s="1" customFormat="1" ht="18.75" customHeight="1">
      <c r="A139" s="1143"/>
      <c r="B139" s="1146"/>
      <c r="C139" s="204"/>
      <c r="D139" s="1157"/>
      <c r="E139" s="206"/>
      <c r="F139" s="1331"/>
      <c r="G139" s="391"/>
      <c r="H139" s="378"/>
      <c r="I139" s="455"/>
      <c r="J139" s="391"/>
      <c r="K139" s="378"/>
      <c r="L139" s="387"/>
      <c r="M139" s="265"/>
      <c r="N139" s="378"/>
      <c r="O139" s="462"/>
      <c r="P139" s="1697" t="s">
        <v>289</v>
      </c>
      <c r="Q139" s="1661">
        <v>66</v>
      </c>
      <c r="R139" s="1553"/>
      <c r="S139" s="1661"/>
      <c r="T139" s="1553"/>
      <c r="U139" s="1700"/>
      <c r="V139" s="1663"/>
      <c r="W139" s="1553"/>
    </row>
    <row r="140" spans="1:23" s="1" customFormat="1" ht="33.75" customHeight="1">
      <c r="A140" s="1143"/>
      <c r="B140" s="1146"/>
      <c r="C140" s="1185"/>
      <c r="D140" s="1157"/>
      <c r="F140" s="1331"/>
      <c r="G140" s="391"/>
      <c r="H140" s="378"/>
      <c r="I140" s="455"/>
      <c r="J140" s="391"/>
      <c r="K140" s="378"/>
      <c r="L140" s="387"/>
      <c r="M140" s="265"/>
      <c r="N140" s="378"/>
      <c r="O140" s="369"/>
      <c r="P140" s="1692"/>
      <c r="Q140" s="1662"/>
      <c r="R140" s="1554"/>
      <c r="S140" s="1662"/>
      <c r="T140" s="1554"/>
      <c r="U140" s="1701"/>
      <c r="V140" s="1664"/>
      <c r="W140" s="1554"/>
    </row>
    <row r="141" spans="1:23" s="1" customFormat="1" ht="42" customHeight="1">
      <c r="A141" s="1143"/>
      <c r="B141" s="1146"/>
      <c r="C141" s="204"/>
      <c r="D141" s="1157"/>
      <c r="E141" s="601"/>
      <c r="F141" s="1331"/>
      <c r="G141" s="391"/>
      <c r="H141" s="378"/>
      <c r="I141" s="455"/>
      <c r="J141" s="391"/>
      <c r="K141" s="378"/>
      <c r="L141" s="387"/>
      <c r="M141" s="265"/>
      <c r="N141" s="378"/>
      <c r="O141" s="462"/>
      <c r="P141" s="1285" t="s">
        <v>290</v>
      </c>
      <c r="Q141" s="1011">
        <v>58</v>
      </c>
      <c r="R141" s="1018"/>
      <c r="S141" s="1011">
        <v>58</v>
      </c>
      <c r="T141" s="1018"/>
      <c r="U141" s="1105"/>
      <c r="V141" s="1019"/>
      <c r="W141" s="595"/>
    </row>
    <row r="142" spans="1:23" s="1" customFormat="1" ht="17.100000000000001" customHeight="1">
      <c r="A142" s="1143"/>
      <c r="B142" s="1146"/>
      <c r="C142" s="204"/>
      <c r="D142" s="1157"/>
      <c r="E142" s="601"/>
      <c r="F142" s="1331"/>
      <c r="G142" s="391"/>
      <c r="H142" s="378"/>
      <c r="I142" s="455"/>
      <c r="J142" s="391"/>
      <c r="K142" s="378"/>
      <c r="L142" s="387"/>
      <c r="M142" s="265"/>
      <c r="N142" s="378"/>
      <c r="O142" s="462"/>
      <c r="P142" s="1285" t="s">
        <v>298</v>
      </c>
      <c r="Q142" s="1011">
        <v>1</v>
      </c>
      <c r="R142" s="1018"/>
      <c r="S142" s="1011"/>
      <c r="T142" s="1018"/>
      <c r="U142" s="1176"/>
      <c r="V142" s="1179"/>
      <c r="W142" s="1179"/>
    </row>
    <row r="143" spans="1:23" s="1" customFormat="1" ht="26.25" customHeight="1">
      <c r="A143" s="1143"/>
      <c r="B143" s="1146"/>
      <c r="C143" s="204"/>
      <c r="D143" s="1157"/>
      <c r="E143" s="601"/>
      <c r="F143" s="1406" t="s">
        <v>264</v>
      </c>
      <c r="G143" s="828">
        <v>35</v>
      </c>
      <c r="H143" s="818">
        <f>+G143</f>
        <v>35</v>
      </c>
      <c r="I143" s="819">
        <f>+H143-G143</f>
        <v>0</v>
      </c>
      <c r="J143" s="391"/>
      <c r="K143" s="378"/>
      <c r="L143" s="387"/>
      <c r="M143" s="265"/>
      <c r="N143" s="378"/>
      <c r="O143" s="462"/>
      <c r="P143" s="1299" t="s">
        <v>299</v>
      </c>
      <c r="Q143" s="1012">
        <v>1</v>
      </c>
      <c r="R143" s="600"/>
      <c r="S143" s="1012"/>
      <c r="T143" s="600"/>
      <c r="U143" s="1176"/>
      <c r="V143" s="1179"/>
      <c r="W143" s="1179"/>
    </row>
    <row r="144" spans="1:23" s="1" customFormat="1" ht="46.5" customHeight="1">
      <c r="A144" s="1143"/>
      <c r="B144" s="1146"/>
      <c r="C144" s="204"/>
      <c r="D144" s="1555" t="s">
        <v>170</v>
      </c>
      <c r="E144" s="602" t="s">
        <v>152</v>
      </c>
      <c r="F144" s="1332" t="s">
        <v>13</v>
      </c>
      <c r="G144" s="390"/>
      <c r="H144" s="379"/>
      <c r="I144" s="408"/>
      <c r="J144" s="1347"/>
      <c r="K144" s="1341">
        <v>117.5</v>
      </c>
      <c r="L144" s="1342">
        <f>+K144-J144</f>
        <v>117.5</v>
      </c>
      <c r="M144" s="1347">
        <v>50</v>
      </c>
      <c r="N144" s="1341">
        <f>50-20.5</f>
        <v>29.5</v>
      </c>
      <c r="O144" s="1349">
        <f>+N144-M144</f>
        <v>-20.5</v>
      </c>
      <c r="P144" s="1256" t="s">
        <v>300</v>
      </c>
      <c r="Q144" s="1013"/>
      <c r="R144" s="704"/>
      <c r="S144" s="1013">
        <v>1</v>
      </c>
      <c r="T144" s="704"/>
      <c r="U144" s="1106"/>
      <c r="V144" s="1020"/>
      <c r="W144" s="1702" t="s">
        <v>329</v>
      </c>
    </row>
    <row r="145" spans="1:23" s="1" customFormat="1" ht="75.95" customHeight="1">
      <c r="A145" s="1143"/>
      <c r="B145" s="1146"/>
      <c r="C145" s="204"/>
      <c r="D145" s="1556"/>
      <c r="E145" s="603"/>
      <c r="F145" s="1333"/>
      <c r="G145" s="393"/>
      <c r="H145" s="389"/>
      <c r="I145" s="452"/>
      <c r="J145" s="393"/>
      <c r="K145" s="389"/>
      <c r="L145" s="609"/>
      <c r="M145" s="70"/>
      <c r="N145" s="389"/>
      <c r="O145" s="437"/>
      <c r="P145" s="1300" t="s">
        <v>171</v>
      </c>
      <c r="Q145" s="1012"/>
      <c r="R145" s="600"/>
      <c r="S145" s="1012"/>
      <c r="T145" s="600"/>
      <c r="U145" s="1107">
        <v>15</v>
      </c>
      <c r="V145" s="1021"/>
      <c r="W145" s="1647"/>
    </row>
    <row r="146" spans="1:23" s="1" customFormat="1" ht="18" customHeight="1" thickBot="1">
      <c r="A146" s="1144"/>
      <c r="B146" s="1147"/>
      <c r="C146" s="249"/>
      <c r="D146" s="505"/>
      <c r="E146" s="453"/>
      <c r="F146" s="960" t="s">
        <v>35</v>
      </c>
      <c r="G146" s="415">
        <f t="shared" ref="G146:I146" si="40">+G133+G134</f>
        <v>724.2</v>
      </c>
      <c r="H146" s="407">
        <f t="shared" si="40"/>
        <v>724.2</v>
      </c>
      <c r="I146" s="460">
        <f t="shared" si="40"/>
        <v>0</v>
      </c>
      <c r="J146" s="415">
        <f>+J133+J144+J134</f>
        <v>441</v>
      </c>
      <c r="K146" s="407">
        <f>+K133+K134+K144</f>
        <v>558.5</v>
      </c>
      <c r="L146" s="469">
        <f>+L133+L134+L144</f>
        <v>117.5</v>
      </c>
      <c r="M146" s="403">
        <f>+M133+M144+M134</f>
        <v>371</v>
      </c>
      <c r="N146" s="407">
        <f>+N133+N144+N134</f>
        <v>350.5</v>
      </c>
      <c r="O146" s="415">
        <f>+O133+O144+O134</f>
        <v>-20.5</v>
      </c>
      <c r="P146" s="1295"/>
      <c r="Q146" s="1014"/>
      <c r="R146" s="613"/>
      <c r="S146" s="1014"/>
      <c r="T146" s="613"/>
      <c r="U146" s="1108"/>
      <c r="V146" s="1022"/>
      <c r="W146" s="613"/>
    </row>
    <row r="147" spans="1:23" s="1" customFormat="1" ht="15" customHeight="1" thickBot="1">
      <c r="A147" s="1144" t="s">
        <v>9</v>
      </c>
      <c r="B147" s="1147" t="s">
        <v>15</v>
      </c>
      <c r="C147" s="1557" t="s">
        <v>55</v>
      </c>
      <c r="D147" s="1558"/>
      <c r="E147" s="1558"/>
      <c r="F147" s="1699"/>
      <c r="G147" s="485">
        <f t="shared" ref="G147:O147" si="41">G146</f>
        <v>724.2</v>
      </c>
      <c r="H147" s="449">
        <f t="shared" ref="H147" si="42">H146</f>
        <v>724.2</v>
      </c>
      <c r="I147" s="442">
        <f t="shared" ref="I147" si="43">I146</f>
        <v>0</v>
      </c>
      <c r="J147" s="445">
        <f t="shared" si="41"/>
        <v>441</v>
      </c>
      <c r="K147" s="425">
        <f t="shared" ref="K147" si="44">K146</f>
        <v>558.5</v>
      </c>
      <c r="L147" s="442">
        <f t="shared" ref="L147:N147" si="45">L146</f>
        <v>117.5</v>
      </c>
      <c r="M147" s="438">
        <f t="shared" si="45"/>
        <v>371</v>
      </c>
      <c r="N147" s="449">
        <f t="shared" si="45"/>
        <v>350.5</v>
      </c>
      <c r="O147" s="979">
        <f t="shared" si="41"/>
        <v>-20.5</v>
      </c>
      <c r="P147" s="1582"/>
      <c r="Q147" s="1563"/>
      <c r="R147" s="1563"/>
      <c r="S147" s="1563"/>
      <c r="T147" s="1563"/>
      <c r="U147" s="1563"/>
      <c r="V147" s="1563"/>
      <c r="W147" s="1564"/>
    </row>
    <row r="148" spans="1:23" s="1" customFormat="1" ht="17.25" customHeight="1" thickBot="1">
      <c r="A148" s="37" t="s">
        <v>9</v>
      </c>
      <c r="B148" s="38" t="s">
        <v>18</v>
      </c>
      <c r="C148" s="1573" t="s">
        <v>101</v>
      </c>
      <c r="D148" s="1574"/>
      <c r="E148" s="1574"/>
      <c r="F148" s="1574"/>
      <c r="G148" s="1574"/>
      <c r="H148" s="1574"/>
      <c r="I148" s="1574"/>
      <c r="J148" s="1574"/>
      <c r="K148" s="1574"/>
      <c r="L148" s="1574"/>
      <c r="M148" s="1574"/>
      <c r="N148" s="1574"/>
      <c r="O148" s="1574"/>
      <c r="P148" s="1574"/>
      <c r="Q148" s="1574"/>
      <c r="R148" s="1574"/>
      <c r="S148" s="1574"/>
      <c r="T148" s="1574"/>
      <c r="U148" s="1574"/>
      <c r="V148" s="1574"/>
      <c r="W148" s="1575"/>
    </row>
    <row r="149" spans="1:23" s="1" customFormat="1" ht="15" customHeight="1">
      <c r="A149" s="202" t="s">
        <v>9</v>
      </c>
      <c r="B149" s="203" t="s">
        <v>18</v>
      </c>
      <c r="C149" s="182" t="s">
        <v>9</v>
      </c>
      <c r="D149" s="1536" t="s">
        <v>172</v>
      </c>
      <c r="E149" s="901"/>
      <c r="F149" s="1186" t="s">
        <v>13</v>
      </c>
      <c r="G149" s="397">
        <f>8.8+10</f>
        <v>18.8</v>
      </c>
      <c r="H149" s="397">
        <f>8.8+10</f>
        <v>18.8</v>
      </c>
      <c r="I149" s="954">
        <f t="shared" ref="I149:I156" si="46">+H149-G149</f>
        <v>0</v>
      </c>
      <c r="J149" s="397">
        <v>6</v>
      </c>
      <c r="K149" s="397">
        <v>6</v>
      </c>
      <c r="L149" s="954">
        <f>+K149-J149</f>
        <v>0</v>
      </c>
      <c r="M149" s="1209">
        <v>7</v>
      </c>
      <c r="N149" s="888">
        <v>7</v>
      </c>
      <c r="O149" s="904">
        <f>+N149-M149</f>
        <v>0</v>
      </c>
      <c r="P149" s="1296"/>
      <c r="Q149" s="313"/>
      <c r="R149" s="209"/>
      <c r="S149" s="313"/>
      <c r="T149" s="209"/>
      <c r="U149" s="791"/>
      <c r="V149" s="148"/>
      <c r="W149" s="148"/>
    </row>
    <row r="150" spans="1:23" s="1" customFormat="1" ht="15" customHeight="1">
      <c r="A150" s="1153"/>
      <c r="B150" s="1154"/>
      <c r="C150" s="1156"/>
      <c r="D150" s="1537"/>
      <c r="E150" s="898"/>
      <c r="F150" s="1183" t="s">
        <v>102</v>
      </c>
      <c r="G150" s="69">
        <v>282.2</v>
      </c>
      <c r="H150" s="378">
        <v>282.2</v>
      </c>
      <c r="I150" s="455">
        <f t="shared" si="46"/>
        <v>0</v>
      </c>
      <c r="J150" s="391"/>
      <c r="K150" s="378"/>
      <c r="L150" s="455"/>
      <c r="M150" s="265"/>
      <c r="N150" s="378"/>
      <c r="O150" s="462"/>
      <c r="P150" s="1304"/>
      <c r="Q150" s="312"/>
      <c r="R150" s="210"/>
      <c r="S150" s="312"/>
      <c r="T150" s="210"/>
      <c r="U150" s="779"/>
      <c r="V150" s="149"/>
      <c r="W150" s="210"/>
    </row>
    <row r="151" spans="1:23" s="1" customFormat="1" ht="15" customHeight="1">
      <c r="A151" s="1153"/>
      <c r="B151" s="1154"/>
      <c r="C151" s="1156"/>
      <c r="D151" s="1537"/>
      <c r="E151" s="898"/>
      <c r="F151" s="1183" t="s">
        <v>91</v>
      </c>
      <c r="G151" s="70">
        <f>5.4+39</f>
        <v>44.4</v>
      </c>
      <c r="H151" s="391">
        <f>5.4+39</f>
        <v>44.4</v>
      </c>
      <c r="I151" s="455">
        <f t="shared" si="46"/>
        <v>0</v>
      </c>
      <c r="J151" s="391"/>
      <c r="K151" s="378"/>
      <c r="L151" s="455"/>
      <c r="M151" s="265"/>
      <c r="N151" s="378"/>
      <c r="O151" s="369"/>
      <c r="P151" s="1304"/>
      <c r="Q151" s="312"/>
      <c r="R151" s="210"/>
      <c r="S151" s="312"/>
      <c r="T151" s="210"/>
      <c r="U151" s="779"/>
      <c r="V151" s="149"/>
      <c r="W151" s="149"/>
    </row>
    <row r="152" spans="1:23" s="4" customFormat="1" ht="15.75" customHeight="1">
      <c r="A152" s="1576"/>
      <c r="B152" s="1578"/>
      <c r="C152" s="1696"/>
      <c r="D152" s="1555" t="s">
        <v>118</v>
      </c>
      <c r="E152" s="198" t="s">
        <v>152</v>
      </c>
      <c r="F152" s="1357" t="s">
        <v>271</v>
      </c>
      <c r="G152" s="1351">
        <v>5.4</v>
      </c>
      <c r="H152" s="823">
        <f>+G152</f>
        <v>5.4</v>
      </c>
      <c r="I152" s="815">
        <f t="shared" si="46"/>
        <v>0</v>
      </c>
      <c r="J152" s="826"/>
      <c r="K152" s="814"/>
      <c r="L152" s="815"/>
      <c r="M152" s="1351"/>
      <c r="N152" s="814"/>
      <c r="O152" s="1352"/>
      <c r="P152" s="1305" t="s">
        <v>139</v>
      </c>
      <c r="Q152" s="944">
        <v>7</v>
      </c>
      <c r="R152" s="345"/>
      <c r="S152" s="944"/>
      <c r="T152" s="345"/>
      <c r="U152" s="1096"/>
      <c r="V152" s="345"/>
      <c r="W152" s="953"/>
    </row>
    <row r="153" spans="1:23" s="4" customFormat="1" ht="15" customHeight="1">
      <c r="A153" s="1576"/>
      <c r="B153" s="1578"/>
      <c r="C153" s="1471"/>
      <c r="D153" s="1580"/>
      <c r="E153" s="191" t="s">
        <v>136</v>
      </c>
      <c r="F153" s="1358" t="s">
        <v>273</v>
      </c>
      <c r="G153" s="828">
        <v>282.2</v>
      </c>
      <c r="H153" s="828">
        <f>+G153</f>
        <v>282.2</v>
      </c>
      <c r="I153" s="819">
        <f t="shared" si="46"/>
        <v>0</v>
      </c>
      <c r="J153" s="828"/>
      <c r="K153" s="818"/>
      <c r="L153" s="819"/>
      <c r="M153" s="1354"/>
      <c r="N153" s="818"/>
      <c r="O153" s="817"/>
      <c r="P153" s="1306" t="s">
        <v>103</v>
      </c>
      <c r="Q153" s="1303">
        <v>266</v>
      </c>
      <c r="R153" s="1026"/>
      <c r="S153" s="333"/>
      <c r="T153" s="1034"/>
      <c r="U153" s="1097"/>
      <c r="V153" s="1034"/>
      <c r="W153" s="329"/>
    </row>
    <row r="154" spans="1:23" s="4" customFormat="1" ht="27" customHeight="1">
      <c r="A154" s="1576"/>
      <c r="B154" s="1578"/>
      <c r="C154" s="1471"/>
      <c r="D154" s="1580"/>
      <c r="E154" s="191" t="s">
        <v>164</v>
      </c>
      <c r="F154" s="1358" t="s">
        <v>264</v>
      </c>
      <c r="G154" s="828">
        <v>8.8000000000000007</v>
      </c>
      <c r="H154" s="828">
        <f>+G154</f>
        <v>8.8000000000000007</v>
      </c>
      <c r="I154" s="1355">
        <f t="shared" si="46"/>
        <v>0</v>
      </c>
      <c r="J154" s="828"/>
      <c r="K154" s="818"/>
      <c r="L154" s="819"/>
      <c r="M154" s="1354"/>
      <c r="N154" s="818"/>
      <c r="O154" s="817"/>
      <c r="P154" s="1307" t="s">
        <v>224</v>
      </c>
      <c r="Q154" s="1024">
        <v>20</v>
      </c>
      <c r="R154" s="509"/>
      <c r="S154" s="1024"/>
      <c r="T154" s="509"/>
      <c r="U154" s="1098"/>
      <c r="V154" s="509"/>
      <c r="W154" s="1032"/>
    </row>
    <row r="155" spans="1:23" s="4" customFormat="1" ht="15" customHeight="1">
      <c r="A155" s="1576"/>
      <c r="B155" s="1578"/>
      <c r="C155" s="1471"/>
      <c r="D155" s="1555" t="s">
        <v>291</v>
      </c>
      <c r="E155" s="199" t="s">
        <v>152</v>
      </c>
      <c r="F155" s="1357" t="s">
        <v>264</v>
      </c>
      <c r="G155" s="826">
        <f>20-10</f>
        <v>10</v>
      </c>
      <c r="H155" s="826">
        <f>+G155</f>
        <v>10</v>
      </c>
      <c r="I155" s="1352">
        <f t="shared" si="46"/>
        <v>0</v>
      </c>
      <c r="J155" s="826">
        <v>6</v>
      </c>
      <c r="K155" s="814">
        <f>+J155</f>
        <v>6</v>
      </c>
      <c r="L155" s="815">
        <f>+K155-J155</f>
        <v>0</v>
      </c>
      <c r="M155" s="1351">
        <v>7</v>
      </c>
      <c r="N155" s="814">
        <f>+M155</f>
        <v>7</v>
      </c>
      <c r="O155" s="823">
        <f>+N155-M155</f>
        <v>0</v>
      </c>
      <c r="P155" s="1308" t="s">
        <v>107</v>
      </c>
      <c r="Q155" s="1025">
        <v>1</v>
      </c>
      <c r="R155" s="512"/>
      <c r="S155" s="1025"/>
      <c r="T155" s="512"/>
      <c r="U155" s="1099"/>
      <c r="V155" s="512"/>
      <c r="W155" s="1033"/>
    </row>
    <row r="156" spans="1:23" s="4" customFormat="1" ht="27" customHeight="1">
      <c r="A156" s="1576"/>
      <c r="B156" s="1578"/>
      <c r="C156" s="1471"/>
      <c r="D156" s="1581"/>
      <c r="E156" s="548"/>
      <c r="F156" s="1358" t="s">
        <v>271</v>
      </c>
      <c r="G156" s="828">
        <v>39</v>
      </c>
      <c r="H156" s="828">
        <f>+G156</f>
        <v>39</v>
      </c>
      <c r="I156" s="1355">
        <f t="shared" si="46"/>
        <v>0</v>
      </c>
      <c r="J156" s="828"/>
      <c r="K156" s="818"/>
      <c r="L156" s="819"/>
      <c r="M156" s="1354"/>
      <c r="N156" s="818"/>
      <c r="O156" s="817"/>
      <c r="P156" s="1309" t="s">
        <v>292</v>
      </c>
      <c r="Q156" s="552">
        <v>1</v>
      </c>
      <c r="R156" s="1027"/>
      <c r="S156" s="552">
        <v>1</v>
      </c>
      <c r="T156" s="1027"/>
      <c r="U156" s="1100">
        <v>1</v>
      </c>
      <c r="V156" s="1027"/>
      <c r="W156" s="553"/>
    </row>
    <row r="157" spans="1:23" s="4" customFormat="1" ht="25.5" customHeight="1">
      <c r="A157" s="1576"/>
      <c r="B157" s="1578"/>
      <c r="C157" s="1471"/>
      <c r="D157" s="1495"/>
      <c r="E157" s="200" t="s">
        <v>136</v>
      </c>
      <c r="F157" s="1407"/>
      <c r="G157" s="835"/>
      <c r="H157" s="835"/>
      <c r="I157" s="1317"/>
      <c r="J157" s="835"/>
      <c r="K157" s="820"/>
      <c r="L157" s="821"/>
      <c r="M157" s="1316"/>
      <c r="N157" s="820"/>
      <c r="O157" s="869"/>
      <c r="P157" s="1310" t="s">
        <v>237</v>
      </c>
      <c r="Q157" s="554">
        <v>1</v>
      </c>
      <c r="R157" s="1028"/>
      <c r="S157" s="554"/>
      <c r="T157" s="1028"/>
      <c r="U157" s="1101">
        <v>1</v>
      </c>
      <c r="V157" s="1028"/>
      <c r="W157" s="555"/>
    </row>
    <row r="158" spans="1:23" s="4" customFormat="1" ht="28.5" customHeight="1">
      <c r="A158" s="1576"/>
      <c r="B158" s="1578"/>
      <c r="C158" s="1471"/>
      <c r="D158" s="1184" t="s">
        <v>158</v>
      </c>
      <c r="E158" s="259" t="s">
        <v>152</v>
      </c>
      <c r="F158" s="1330"/>
      <c r="G158" s="788"/>
      <c r="H158" s="788"/>
      <c r="I158" s="982"/>
      <c r="J158" s="788"/>
      <c r="K158" s="394"/>
      <c r="L158" s="711"/>
      <c r="M158" s="1335"/>
      <c r="N158" s="394"/>
      <c r="O158" s="428"/>
      <c r="P158" s="1311" t="s">
        <v>159</v>
      </c>
      <c r="Q158" s="337"/>
      <c r="R158" s="1029"/>
      <c r="S158" s="337"/>
      <c r="T158" s="1029"/>
      <c r="U158" s="1102"/>
      <c r="V158" s="1029"/>
      <c r="W158" s="332"/>
    </row>
    <row r="159" spans="1:23" s="4" customFormat="1" ht="15.75" customHeight="1">
      <c r="A159" s="1576"/>
      <c r="B159" s="1578"/>
      <c r="C159" s="1471"/>
      <c r="D159" s="1555" t="s">
        <v>318</v>
      </c>
      <c r="E159" s="199"/>
      <c r="F159" s="1698"/>
      <c r="G159" s="390"/>
      <c r="H159" s="390"/>
      <c r="I159" s="978"/>
      <c r="J159" s="390"/>
      <c r="K159" s="379"/>
      <c r="L159" s="408"/>
      <c r="M159" s="97"/>
      <c r="N159" s="379"/>
      <c r="O159" s="370"/>
      <c r="P159" s="1308" t="s">
        <v>319</v>
      </c>
      <c r="Q159" s="335">
        <v>27</v>
      </c>
      <c r="R159" s="1233"/>
      <c r="S159" s="335"/>
      <c r="T159" s="1030"/>
      <c r="U159" s="1103"/>
      <c r="V159" s="1030"/>
      <c r="W159" s="330"/>
    </row>
    <row r="160" spans="1:23" s="4" customFormat="1" ht="39" customHeight="1">
      <c r="A160" s="1576"/>
      <c r="B160" s="1578"/>
      <c r="C160" s="1471"/>
      <c r="D160" s="1495"/>
      <c r="E160" s="200"/>
      <c r="F160" s="1698"/>
      <c r="G160" s="393"/>
      <c r="H160" s="393"/>
      <c r="I160" s="437"/>
      <c r="J160" s="393"/>
      <c r="K160" s="389"/>
      <c r="L160" s="452"/>
      <c r="M160" s="70"/>
      <c r="N160" s="389"/>
      <c r="O160" s="371"/>
      <c r="P160" s="1312"/>
      <c r="Q160" s="336"/>
      <c r="R160" s="1234"/>
      <c r="S160" s="336"/>
      <c r="T160" s="1031"/>
      <c r="U160" s="1104"/>
      <c r="V160" s="1031"/>
      <c r="W160" s="331"/>
    </row>
    <row r="161" spans="1:23" s="4" customFormat="1" ht="15.75" customHeight="1">
      <c r="A161" s="1576"/>
      <c r="B161" s="1578"/>
      <c r="C161" s="1471"/>
      <c r="D161" s="1555" t="s">
        <v>320</v>
      </c>
      <c r="E161" s="199"/>
      <c r="F161" s="1698"/>
      <c r="G161" s="390"/>
      <c r="H161" s="390"/>
      <c r="I161" s="978"/>
      <c r="J161" s="390"/>
      <c r="K161" s="379"/>
      <c r="L161" s="408"/>
      <c r="M161" s="97"/>
      <c r="N161" s="379"/>
      <c r="O161" s="370"/>
      <c r="P161" s="1308" t="s">
        <v>321</v>
      </c>
      <c r="Q161" s="335">
        <v>1</v>
      </c>
      <c r="R161" s="1233"/>
      <c r="S161" s="335"/>
      <c r="T161" s="1030"/>
      <c r="U161" s="1103"/>
      <c r="V161" s="1030"/>
      <c r="W161" s="330"/>
    </row>
    <row r="162" spans="1:23" s="4" customFormat="1" ht="39" customHeight="1">
      <c r="A162" s="1576"/>
      <c r="B162" s="1578"/>
      <c r="C162" s="1471"/>
      <c r="D162" s="1495"/>
      <c r="E162" s="200"/>
      <c r="F162" s="1698"/>
      <c r="G162" s="393"/>
      <c r="H162" s="393"/>
      <c r="I162" s="437"/>
      <c r="J162" s="393"/>
      <c r="K162" s="389"/>
      <c r="L162" s="452"/>
      <c r="M162" s="70"/>
      <c r="N162" s="389"/>
      <c r="O162" s="371"/>
      <c r="P162" s="1312"/>
      <c r="Q162" s="336"/>
      <c r="R162" s="1031"/>
      <c r="S162" s="336"/>
      <c r="T162" s="1031"/>
      <c r="U162" s="1104"/>
      <c r="V162" s="1031"/>
      <c r="W162" s="331"/>
    </row>
    <row r="163" spans="1:23" s="35" customFormat="1" ht="17.25" customHeight="1" thickBot="1">
      <c r="A163" s="1577"/>
      <c r="B163" s="1579"/>
      <c r="C163" s="1471"/>
      <c r="D163" s="505"/>
      <c r="E163" s="490"/>
      <c r="F163" s="491" t="s">
        <v>35</v>
      </c>
      <c r="G163" s="403">
        <f>+G149+G150+G151</f>
        <v>345.4</v>
      </c>
      <c r="H163" s="407">
        <f t="shared" ref="H163:O163" si="47">+H149+H150+H151</f>
        <v>345.4</v>
      </c>
      <c r="I163" s="965">
        <f t="shared" si="47"/>
        <v>0</v>
      </c>
      <c r="J163" s="415">
        <f t="shared" si="47"/>
        <v>6</v>
      </c>
      <c r="K163" s="407">
        <f t="shared" si="47"/>
        <v>6</v>
      </c>
      <c r="L163" s="460">
        <f t="shared" si="47"/>
        <v>0</v>
      </c>
      <c r="M163" s="1040">
        <f t="shared" si="47"/>
        <v>7</v>
      </c>
      <c r="N163" s="1041">
        <f t="shared" si="47"/>
        <v>7</v>
      </c>
      <c r="O163" s="398">
        <f t="shared" si="47"/>
        <v>0</v>
      </c>
      <c r="P163" s="1278"/>
      <c r="Q163" s="353"/>
      <c r="R163" s="453"/>
      <c r="S163" s="353"/>
      <c r="T163" s="453"/>
      <c r="U163" s="1093"/>
      <c r="V163" s="453"/>
      <c r="W163" s="358"/>
    </row>
    <row r="164" spans="1:23" s="1" customFormat="1" ht="15.75" customHeight="1" thickBot="1">
      <c r="A164" s="1144" t="s">
        <v>9</v>
      </c>
      <c r="B164" s="1155" t="s">
        <v>18</v>
      </c>
      <c r="C164" s="1560" t="s">
        <v>55</v>
      </c>
      <c r="D164" s="1561"/>
      <c r="E164" s="1561"/>
      <c r="F164" s="1665"/>
      <c r="G164" s="438">
        <f t="shared" ref="G164:O164" si="48">G163</f>
        <v>345.4</v>
      </c>
      <c r="H164" s="449">
        <f t="shared" ref="H164" si="49">H163</f>
        <v>345.4</v>
      </c>
      <c r="I164" s="979">
        <f t="shared" ref="I164" si="50">I163</f>
        <v>0</v>
      </c>
      <c r="J164" s="445">
        <f t="shared" si="48"/>
        <v>6</v>
      </c>
      <c r="K164" s="425">
        <f t="shared" ref="K164" si="51">K163</f>
        <v>6</v>
      </c>
      <c r="L164" s="442">
        <f t="shared" ref="L164:N164" si="52">L163</f>
        <v>0</v>
      </c>
      <c r="M164" s="438">
        <f t="shared" si="52"/>
        <v>7</v>
      </c>
      <c r="N164" s="449">
        <f t="shared" si="52"/>
        <v>7</v>
      </c>
      <c r="O164" s="979">
        <f t="shared" si="48"/>
        <v>0</v>
      </c>
      <c r="P164" s="1582"/>
      <c r="Q164" s="1563"/>
      <c r="R164" s="1563"/>
      <c r="S164" s="1563"/>
      <c r="T164" s="1563"/>
      <c r="U164" s="1563"/>
      <c r="V164" s="1563"/>
      <c r="W164" s="1564"/>
    </row>
    <row r="165" spans="1:23" s="1" customFormat="1" ht="16.5" customHeight="1" thickBot="1">
      <c r="A165" s="37" t="s">
        <v>9</v>
      </c>
      <c r="B165" s="103" t="s">
        <v>20</v>
      </c>
      <c r="C165" s="1573" t="s">
        <v>57</v>
      </c>
      <c r="D165" s="1574"/>
      <c r="E165" s="1574"/>
      <c r="F165" s="1574"/>
      <c r="G165" s="1574"/>
      <c r="H165" s="1574"/>
      <c r="I165" s="1574"/>
      <c r="J165" s="1574"/>
      <c r="K165" s="1574"/>
      <c r="L165" s="1574"/>
      <c r="M165" s="1574"/>
      <c r="N165" s="1574"/>
      <c r="O165" s="1574"/>
      <c r="P165" s="1574"/>
      <c r="Q165" s="1574"/>
      <c r="R165" s="1574"/>
      <c r="S165" s="1574"/>
      <c r="T165" s="1574"/>
      <c r="U165" s="1574"/>
      <c r="V165" s="1574"/>
      <c r="W165" s="1575"/>
    </row>
    <row r="166" spans="1:23" s="1" customFormat="1" ht="17.25" customHeight="1">
      <c r="A166" s="1142" t="s">
        <v>9</v>
      </c>
      <c r="B166" s="203" t="s">
        <v>20</v>
      </c>
      <c r="C166" s="1148" t="s">
        <v>9</v>
      </c>
      <c r="D166" s="1537" t="s">
        <v>58</v>
      </c>
      <c r="E166" s="62"/>
      <c r="F166" s="57" t="s">
        <v>13</v>
      </c>
      <c r="G166" s="378">
        <v>38</v>
      </c>
      <c r="H166" s="378">
        <v>38</v>
      </c>
      <c r="I166" s="387">
        <f t="shared" ref="I166:I173" si="53">+H166-G166</f>
        <v>0</v>
      </c>
      <c r="J166" s="396">
        <v>30</v>
      </c>
      <c r="K166" s="397">
        <v>30</v>
      </c>
      <c r="L166" s="462">
        <f>+K166-J166</f>
        <v>0</v>
      </c>
      <c r="M166" s="396">
        <v>30</v>
      </c>
      <c r="N166" s="391">
        <v>30</v>
      </c>
      <c r="O166" s="462">
        <f>+N166-M166</f>
        <v>0</v>
      </c>
      <c r="P166" s="1324"/>
      <c r="Q166" s="312"/>
      <c r="R166" s="210"/>
      <c r="S166" s="312"/>
      <c r="T166" s="210"/>
      <c r="U166" s="791"/>
      <c r="V166" s="149"/>
      <c r="W166" s="1643"/>
    </row>
    <row r="167" spans="1:23" s="1" customFormat="1" ht="17.25" customHeight="1">
      <c r="A167" s="1143"/>
      <c r="B167" s="1154"/>
      <c r="C167" s="1148"/>
      <c r="D167" s="1537"/>
      <c r="E167" s="620"/>
      <c r="F167" s="57" t="s">
        <v>91</v>
      </c>
      <c r="G167" s="391">
        <v>4.7</v>
      </c>
      <c r="H167" s="391">
        <v>4.7</v>
      </c>
      <c r="I167" s="387">
        <f t="shared" si="53"/>
        <v>0</v>
      </c>
      <c r="J167" s="265"/>
      <c r="K167" s="391"/>
      <c r="L167" s="455"/>
      <c r="M167" s="265"/>
      <c r="N167" s="391"/>
      <c r="O167" s="369"/>
      <c r="P167" s="1326"/>
      <c r="Q167" s="312"/>
      <c r="R167" s="210"/>
      <c r="S167" s="312"/>
      <c r="T167" s="210"/>
      <c r="U167" s="779"/>
      <c r="V167" s="149"/>
      <c r="W167" s="1660"/>
    </row>
    <row r="168" spans="1:23" s="1" customFormat="1" ht="17.25" customHeight="1">
      <c r="A168" s="1143"/>
      <c r="B168" s="1154"/>
      <c r="C168" s="1148"/>
      <c r="D168" s="1538"/>
      <c r="E168" s="557"/>
      <c r="F168" s="534" t="s">
        <v>17</v>
      </c>
      <c r="G168" s="393">
        <f>10+3.6+10.5</f>
        <v>24.1</v>
      </c>
      <c r="H168" s="393">
        <f>10+3.6+10.5</f>
        <v>24.1</v>
      </c>
      <c r="I168" s="609">
        <f t="shared" si="53"/>
        <v>0</v>
      </c>
      <c r="J168" s="70"/>
      <c r="K168" s="393"/>
      <c r="L168" s="452"/>
      <c r="M168" s="70"/>
      <c r="N168" s="393"/>
      <c r="O168" s="437"/>
      <c r="P168" s="1326"/>
      <c r="Q168" s="312"/>
      <c r="R168" s="210"/>
      <c r="S168" s="312"/>
      <c r="T168" s="210"/>
      <c r="U168" s="779"/>
      <c r="V168" s="149"/>
      <c r="W168" s="1660"/>
    </row>
    <row r="169" spans="1:23" s="1" customFormat="1" ht="15.75" customHeight="1">
      <c r="A169" s="1143"/>
      <c r="B169" s="1146"/>
      <c r="C169" s="1148"/>
      <c r="D169" s="1464" t="s">
        <v>117</v>
      </c>
      <c r="E169" s="188"/>
      <c r="F169" s="1353" t="s">
        <v>271</v>
      </c>
      <c r="G169" s="828">
        <v>4.7</v>
      </c>
      <c r="H169" s="818">
        <f>+G169</f>
        <v>4.7</v>
      </c>
      <c r="I169" s="1408">
        <f t="shared" si="53"/>
        <v>0</v>
      </c>
      <c r="J169" s="1354"/>
      <c r="K169" s="828"/>
      <c r="L169" s="819"/>
      <c r="M169" s="1354"/>
      <c r="N169" s="828"/>
      <c r="O169" s="817"/>
      <c r="P169" s="1327" t="s">
        <v>115</v>
      </c>
      <c r="Q169" s="1340">
        <v>140</v>
      </c>
      <c r="R169" s="116"/>
      <c r="S169" s="1247">
        <v>60</v>
      </c>
      <c r="T169" s="116"/>
      <c r="U169" s="1092">
        <v>60</v>
      </c>
      <c r="V169" s="515"/>
      <c r="W169" s="1660"/>
    </row>
    <row r="170" spans="1:23" s="1" customFormat="1" ht="15.75" customHeight="1">
      <c r="A170" s="1143"/>
      <c r="B170" s="1146"/>
      <c r="C170" s="1148"/>
      <c r="D170" s="1465"/>
      <c r="E170" s="188"/>
      <c r="F170" s="1353" t="s">
        <v>264</v>
      </c>
      <c r="G170" s="818">
        <v>38</v>
      </c>
      <c r="H170" s="818">
        <v>38</v>
      </c>
      <c r="I170" s="1408">
        <f t="shared" si="53"/>
        <v>0</v>
      </c>
      <c r="J170" s="1354">
        <v>30</v>
      </c>
      <c r="K170" s="828">
        <f>+J170</f>
        <v>30</v>
      </c>
      <c r="L170" s="819">
        <f>+K170-J170</f>
        <v>0</v>
      </c>
      <c r="M170" s="1354">
        <v>30</v>
      </c>
      <c r="N170" s="828">
        <f>+M170</f>
        <v>30</v>
      </c>
      <c r="O170" s="817">
        <f>+N170-M170</f>
        <v>0</v>
      </c>
      <c r="P170" s="1329" t="s">
        <v>328</v>
      </c>
      <c r="Q170" s="1035">
        <v>300</v>
      </c>
      <c r="R170" s="1018"/>
      <c r="S170" s="1035"/>
      <c r="T170" s="1018"/>
      <c r="U170" s="1248"/>
      <c r="V170" s="1005"/>
      <c r="W170" s="1660"/>
    </row>
    <row r="171" spans="1:23" s="1" customFormat="1" ht="15.75" customHeight="1">
      <c r="A171" s="1143"/>
      <c r="B171" s="1146"/>
      <c r="C171" s="1148"/>
      <c r="D171" s="1486"/>
      <c r="E171" s="188"/>
      <c r="F171" s="1367" t="s">
        <v>270</v>
      </c>
      <c r="G171" s="835">
        <v>10</v>
      </c>
      <c r="H171" s="835">
        <f>+G171</f>
        <v>10</v>
      </c>
      <c r="I171" s="869">
        <f t="shared" si="53"/>
        <v>0</v>
      </c>
      <c r="J171" s="1316"/>
      <c r="K171" s="835"/>
      <c r="L171" s="821"/>
      <c r="M171" s="1316"/>
      <c r="N171" s="835"/>
      <c r="O171" s="1317"/>
      <c r="P171" s="1255"/>
      <c r="Q171" s="1035"/>
      <c r="R171" s="112"/>
      <c r="S171" s="1036"/>
      <c r="T171" s="115"/>
      <c r="U171" s="796"/>
      <c r="V171" s="1006"/>
      <c r="W171" s="1642"/>
    </row>
    <row r="172" spans="1:23" s="1" customFormat="1" ht="18" customHeight="1">
      <c r="A172" s="1143"/>
      <c r="B172" s="1146"/>
      <c r="C172" s="1156"/>
      <c r="D172" s="1157" t="s">
        <v>238</v>
      </c>
      <c r="E172" s="928"/>
      <c r="F172" s="1409" t="s">
        <v>270</v>
      </c>
      <c r="G172" s="826">
        <v>3.6</v>
      </c>
      <c r="H172" s="814">
        <f>+G172</f>
        <v>3.6</v>
      </c>
      <c r="I172" s="813">
        <f t="shared" si="53"/>
        <v>0</v>
      </c>
      <c r="J172" s="1351"/>
      <c r="K172" s="826"/>
      <c r="L172" s="815"/>
      <c r="M172" s="1371"/>
      <c r="N172" s="889"/>
      <c r="O172" s="1372"/>
      <c r="P172" s="1313" t="s">
        <v>239</v>
      </c>
      <c r="Q172" s="981">
        <v>25</v>
      </c>
      <c r="R172" s="116"/>
      <c r="S172" s="1037"/>
      <c r="T172" s="853"/>
      <c r="U172" s="1323"/>
      <c r="V172" s="1038"/>
      <c r="W172" s="853"/>
    </row>
    <row r="173" spans="1:23" s="1" customFormat="1" ht="27" customHeight="1">
      <c r="A173" s="1143"/>
      <c r="B173" s="1146"/>
      <c r="C173" s="1156"/>
      <c r="D173" s="1152" t="s">
        <v>255</v>
      </c>
      <c r="E173" s="188"/>
      <c r="F173" s="1353" t="s">
        <v>270</v>
      </c>
      <c r="G173" s="826">
        <v>10.5</v>
      </c>
      <c r="H173" s="814">
        <f>+G173</f>
        <v>10.5</v>
      </c>
      <c r="I173" s="813">
        <f t="shared" si="53"/>
        <v>0</v>
      </c>
      <c r="J173" s="1371"/>
      <c r="K173" s="889"/>
      <c r="L173" s="841"/>
      <c r="M173" s="1316"/>
      <c r="N173" s="828"/>
      <c r="O173" s="817"/>
      <c r="P173" s="1255" t="s">
        <v>240</v>
      </c>
      <c r="Q173" s="1037">
        <v>250</v>
      </c>
      <c r="R173" s="853"/>
      <c r="S173" s="1035"/>
      <c r="T173" s="112"/>
      <c r="U173" s="787"/>
      <c r="V173" s="1005"/>
      <c r="W173" s="112"/>
    </row>
    <row r="174" spans="1:23" s="35" customFormat="1" ht="15" customHeight="1" thickBot="1">
      <c r="A174" s="1144"/>
      <c r="B174" s="1147"/>
      <c r="C174" s="250"/>
      <c r="D174" s="366"/>
      <c r="E174" s="492"/>
      <c r="F174" s="960" t="s">
        <v>35</v>
      </c>
      <c r="G174" s="415">
        <f t="shared" ref="G174:O174" si="54">+G166+G167+G168</f>
        <v>66.800000000000011</v>
      </c>
      <c r="H174" s="407">
        <f t="shared" si="54"/>
        <v>66.800000000000011</v>
      </c>
      <c r="I174" s="469">
        <f t="shared" si="54"/>
        <v>0</v>
      </c>
      <c r="J174" s="403">
        <f t="shared" si="54"/>
        <v>30</v>
      </c>
      <c r="K174" s="415">
        <f t="shared" si="54"/>
        <v>30</v>
      </c>
      <c r="L174" s="460">
        <f t="shared" si="54"/>
        <v>0</v>
      </c>
      <c r="M174" s="415">
        <f t="shared" si="54"/>
        <v>30</v>
      </c>
      <c r="N174" s="407">
        <f t="shared" si="54"/>
        <v>30</v>
      </c>
      <c r="O174" s="415">
        <f t="shared" si="54"/>
        <v>0</v>
      </c>
      <c r="P174" s="1278"/>
      <c r="Q174" s="353"/>
      <c r="R174" s="453"/>
      <c r="S174" s="353"/>
      <c r="T174" s="453"/>
      <c r="U174" s="1093"/>
      <c r="V174" s="358"/>
      <c r="W174" s="453"/>
    </row>
    <row r="175" spans="1:23" s="35" customFormat="1" ht="17.100000000000001" customHeight="1">
      <c r="A175" s="1500" t="s">
        <v>9</v>
      </c>
      <c r="B175" s="1518" t="s">
        <v>20</v>
      </c>
      <c r="C175" s="1544" t="s">
        <v>15</v>
      </c>
      <c r="D175" s="1534" t="s">
        <v>296</v>
      </c>
      <c r="E175" s="929" t="s">
        <v>174</v>
      </c>
      <c r="F175" s="108" t="s">
        <v>13</v>
      </c>
      <c r="G175" s="390">
        <v>12</v>
      </c>
      <c r="H175" s="390">
        <v>12</v>
      </c>
      <c r="I175" s="370">
        <f>+H175-G175</f>
        <v>0</v>
      </c>
      <c r="J175" s="97">
        <v>12</v>
      </c>
      <c r="K175" s="370">
        <v>12</v>
      </c>
      <c r="L175" s="954">
        <f>+K175-J175</f>
        <v>0</v>
      </c>
      <c r="M175" s="396"/>
      <c r="N175" s="390"/>
      <c r="O175" s="978"/>
      <c r="P175" s="1325" t="s">
        <v>259</v>
      </c>
      <c r="Q175" s="940">
        <v>1</v>
      </c>
      <c r="R175" s="92"/>
      <c r="S175" s="940"/>
      <c r="T175" s="92"/>
      <c r="U175" s="791"/>
      <c r="V175" s="148"/>
      <c r="W175" s="209"/>
    </row>
    <row r="176" spans="1:23" s="35" customFormat="1" ht="28.5" customHeight="1">
      <c r="A176" s="1469"/>
      <c r="B176" s="1519"/>
      <c r="C176" s="1508"/>
      <c r="D176" s="1489"/>
      <c r="E176" s="234" t="s">
        <v>152</v>
      </c>
      <c r="F176" s="57"/>
      <c r="G176" s="393"/>
      <c r="H176" s="393"/>
      <c r="I176" s="371"/>
      <c r="J176" s="70"/>
      <c r="K176" s="393"/>
      <c r="L176" s="452"/>
      <c r="M176" s="70"/>
      <c r="N176" s="393"/>
      <c r="O176" s="437"/>
      <c r="P176" s="1314" t="s">
        <v>260</v>
      </c>
      <c r="Q176" s="311"/>
      <c r="R176" s="724"/>
      <c r="S176" s="311">
        <v>1</v>
      </c>
      <c r="T176" s="724"/>
      <c r="U176" s="1094"/>
      <c r="V176" s="310"/>
      <c r="W176" s="724"/>
    </row>
    <row r="177" spans="1:23" s="35" customFormat="1" ht="14.25" customHeight="1" thickBot="1">
      <c r="A177" s="1501"/>
      <c r="B177" s="1520"/>
      <c r="C177" s="1545"/>
      <c r="D177" s="100"/>
      <c r="E177" s="1162"/>
      <c r="F177" s="479" t="s">
        <v>35</v>
      </c>
      <c r="G177" s="1042">
        <f t="shared" ref="G177:O177" si="55">SUM(G175:G175)</f>
        <v>12</v>
      </c>
      <c r="H177" s="474">
        <f t="shared" ref="H177" si="56">SUM(H175:H175)</f>
        <v>12</v>
      </c>
      <c r="I177" s="475">
        <f t="shared" ref="I177" si="57">SUM(I175:I175)</f>
        <v>0</v>
      </c>
      <c r="J177" s="1042">
        <f t="shared" si="55"/>
        <v>12</v>
      </c>
      <c r="K177" s="474">
        <f t="shared" ref="K177" si="58">SUM(K175:K175)</f>
        <v>12</v>
      </c>
      <c r="L177" s="475">
        <f t="shared" ref="L177:N177" si="59">SUM(L175:L175)</f>
        <v>0</v>
      </c>
      <c r="M177" s="474">
        <f t="shared" si="59"/>
        <v>0</v>
      </c>
      <c r="N177" s="473">
        <f t="shared" si="59"/>
        <v>0</v>
      </c>
      <c r="O177" s="474">
        <f t="shared" si="55"/>
        <v>0</v>
      </c>
      <c r="P177" s="1295"/>
      <c r="Q177" s="304"/>
      <c r="R177" s="211"/>
      <c r="S177" s="304"/>
      <c r="T177" s="211"/>
      <c r="U177" s="1095"/>
      <c r="V177" s="145"/>
      <c r="W177" s="211"/>
    </row>
    <row r="178" spans="1:23" s="1" customFormat="1" ht="15.75" customHeight="1" thickBot="1">
      <c r="A178" s="37" t="s">
        <v>9</v>
      </c>
      <c r="B178" s="40" t="s">
        <v>20</v>
      </c>
      <c r="C178" s="1560" t="s">
        <v>55</v>
      </c>
      <c r="D178" s="1561"/>
      <c r="E178" s="1561"/>
      <c r="F178" s="1665"/>
      <c r="G178" s="485">
        <f t="shared" ref="G178:O178" si="60">G174+G177</f>
        <v>78.800000000000011</v>
      </c>
      <c r="H178" s="449">
        <f t="shared" si="60"/>
        <v>78.800000000000011</v>
      </c>
      <c r="I178" s="425">
        <f t="shared" si="60"/>
        <v>0</v>
      </c>
      <c r="J178" s="438">
        <f t="shared" si="60"/>
        <v>42</v>
      </c>
      <c r="K178" s="485">
        <f t="shared" si="60"/>
        <v>42</v>
      </c>
      <c r="L178" s="442">
        <f t="shared" si="60"/>
        <v>0</v>
      </c>
      <c r="M178" s="485">
        <f t="shared" si="60"/>
        <v>30</v>
      </c>
      <c r="N178" s="449">
        <f t="shared" si="60"/>
        <v>30</v>
      </c>
      <c r="O178" s="485">
        <f t="shared" si="60"/>
        <v>0</v>
      </c>
      <c r="P178" s="1570"/>
      <c r="Q178" s="1571"/>
      <c r="R178" s="1571"/>
      <c r="S178" s="1571"/>
      <c r="T178" s="1571"/>
      <c r="U178" s="1571"/>
      <c r="V178" s="1571"/>
      <c r="W178" s="1572"/>
    </row>
    <row r="179" spans="1:23" s="4" customFormat="1" ht="15.75" customHeight="1" thickBot="1">
      <c r="A179" s="37" t="s">
        <v>9</v>
      </c>
      <c r="B179" s="1583" t="s">
        <v>59</v>
      </c>
      <c r="C179" s="1584"/>
      <c r="D179" s="1584"/>
      <c r="E179" s="1584"/>
      <c r="F179" s="1703"/>
      <c r="G179" s="486">
        <f t="shared" ref="G179:O179" si="61">SUM(G178,G147,G131,G164,)</f>
        <v>15905.9</v>
      </c>
      <c r="H179" s="486">
        <f t="shared" si="61"/>
        <v>15905.9</v>
      </c>
      <c r="I179" s="983">
        <f t="shared" si="61"/>
        <v>0</v>
      </c>
      <c r="J179" s="446">
        <f t="shared" si="61"/>
        <v>14427.9</v>
      </c>
      <c r="K179" s="486">
        <f t="shared" si="61"/>
        <v>14545.4</v>
      </c>
      <c r="L179" s="986">
        <f t="shared" si="61"/>
        <v>117.5</v>
      </c>
      <c r="M179" s="486">
        <f t="shared" si="61"/>
        <v>14710.899999999998</v>
      </c>
      <c r="N179" s="486">
        <f t="shared" si="61"/>
        <v>14690.399999999998</v>
      </c>
      <c r="O179" s="486">
        <f t="shared" si="61"/>
        <v>-20.5</v>
      </c>
      <c r="P179" s="1586"/>
      <c r="Q179" s="1587"/>
      <c r="R179" s="1587"/>
      <c r="S179" s="1587"/>
      <c r="T179" s="1587"/>
      <c r="U179" s="1587"/>
      <c r="V179" s="1587"/>
      <c r="W179" s="1588"/>
    </row>
    <row r="180" spans="1:23" s="4" customFormat="1" ht="15.75" customHeight="1" thickBot="1">
      <c r="A180" s="45" t="s">
        <v>18</v>
      </c>
      <c r="B180" s="1589" t="s">
        <v>60</v>
      </c>
      <c r="C180" s="1590"/>
      <c r="D180" s="1590"/>
      <c r="E180" s="1590"/>
      <c r="F180" s="1704"/>
      <c r="G180" s="487">
        <f t="shared" ref="G180:H180" si="62">G179</f>
        <v>15905.9</v>
      </c>
      <c r="H180" s="487">
        <f t="shared" si="62"/>
        <v>15905.9</v>
      </c>
      <c r="I180" s="984">
        <f t="shared" ref="I180" si="63">I179</f>
        <v>0</v>
      </c>
      <c r="J180" s="447">
        <f t="shared" ref="J180:O180" si="64">J179</f>
        <v>14427.9</v>
      </c>
      <c r="K180" s="487">
        <f t="shared" si="64"/>
        <v>14545.4</v>
      </c>
      <c r="L180" s="987">
        <f t="shared" si="64"/>
        <v>117.5</v>
      </c>
      <c r="M180" s="487">
        <f t="shared" si="64"/>
        <v>14710.899999999998</v>
      </c>
      <c r="N180" s="487">
        <f t="shared" si="64"/>
        <v>14690.399999999998</v>
      </c>
      <c r="O180" s="487">
        <f t="shared" si="64"/>
        <v>-20.5</v>
      </c>
      <c r="P180" s="1592"/>
      <c r="Q180" s="1593"/>
      <c r="R180" s="1593"/>
      <c r="S180" s="1593"/>
      <c r="T180" s="1593"/>
      <c r="U180" s="1593"/>
      <c r="V180" s="1593"/>
      <c r="W180" s="1594"/>
    </row>
    <row r="181" spans="1:23" s="26" customFormat="1" ht="16.5" customHeight="1">
      <c r="A181" s="1623"/>
      <c r="B181" s="1623"/>
      <c r="C181" s="1623"/>
      <c r="D181" s="1623"/>
      <c r="E181" s="1623"/>
      <c r="F181" s="1623"/>
      <c r="G181" s="623"/>
      <c r="H181" s="623"/>
      <c r="I181" s="623"/>
      <c r="J181" s="623"/>
      <c r="K181" s="623"/>
      <c r="L181" s="623"/>
      <c r="M181" s="623"/>
      <c r="N181" s="623"/>
      <c r="O181" s="623"/>
      <c r="P181" s="86"/>
      <c r="Q181" s="86"/>
      <c r="R181" s="86"/>
      <c r="S181" s="86"/>
      <c r="T181" s="86"/>
      <c r="U181" s="86"/>
      <c r="V181" s="86"/>
      <c r="W181" s="1039"/>
    </row>
    <row r="182" spans="1:23" s="26" customFormat="1" ht="12.75">
      <c r="A182" s="86"/>
      <c r="B182" s="46"/>
      <c r="C182" s="251"/>
      <c r="D182" s="46"/>
      <c r="E182" s="46"/>
      <c r="F182" s="46"/>
      <c r="G182" s="95"/>
      <c r="H182" s="95"/>
      <c r="I182" s="95"/>
      <c r="J182" s="95"/>
      <c r="K182" s="95"/>
      <c r="L182" s="95"/>
      <c r="M182" s="95"/>
      <c r="N182" s="95"/>
      <c r="O182" s="95"/>
      <c r="P182" s="86"/>
      <c r="Q182" s="86"/>
      <c r="R182" s="86"/>
      <c r="S182" s="86"/>
      <c r="T182" s="86"/>
      <c r="U182" s="86"/>
      <c r="V182" s="86"/>
      <c r="W182" s="86"/>
    </row>
    <row r="183" spans="1:23" s="4" customFormat="1" ht="18.75" customHeight="1">
      <c r="A183" s="34"/>
      <c r="B183" s="46"/>
      <c r="C183" s="1624" t="s">
        <v>61</v>
      </c>
      <c r="D183" s="1624"/>
      <c r="E183" s="1624"/>
      <c r="F183" s="1624"/>
      <c r="G183" s="1141"/>
      <c r="H183" s="1141"/>
      <c r="I183" s="1141"/>
      <c r="J183" s="1141"/>
      <c r="K183" s="1141"/>
      <c r="L183" s="1141"/>
      <c r="M183" s="1141"/>
      <c r="N183" s="1141"/>
      <c r="O183" s="1141"/>
      <c r="P183" s="41"/>
      <c r="Q183" s="173"/>
      <c r="R183" s="173"/>
      <c r="S183" s="173"/>
      <c r="T183" s="173"/>
      <c r="U183" s="173"/>
      <c r="V183" s="173"/>
      <c r="W183" s="173"/>
    </row>
    <row r="184" spans="1:23" s="4" customFormat="1" ht="12" customHeight="1" thickBot="1">
      <c r="A184" s="34"/>
      <c r="B184" s="32"/>
      <c r="C184" s="252"/>
      <c r="D184" s="32"/>
      <c r="E184" s="47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173"/>
      <c r="R184" s="173"/>
      <c r="S184" s="173"/>
      <c r="T184" s="173"/>
      <c r="U184" s="173"/>
      <c r="V184" s="173"/>
      <c r="W184" s="173"/>
    </row>
    <row r="185" spans="1:23" s="4" customFormat="1" ht="148.5" customHeight="1" thickBot="1">
      <c r="A185" s="49"/>
      <c r="B185" s="49"/>
      <c r="C185" s="1625" t="s">
        <v>62</v>
      </c>
      <c r="D185" s="1626"/>
      <c r="E185" s="1626"/>
      <c r="F185" s="1627"/>
      <c r="G185" s="1087" t="s">
        <v>303</v>
      </c>
      <c r="H185" s="1088" t="s">
        <v>311</v>
      </c>
      <c r="I185" s="1089" t="s">
        <v>312</v>
      </c>
      <c r="J185" s="1090" t="s">
        <v>304</v>
      </c>
      <c r="K185" s="1091" t="s">
        <v>313</v>
      </c>
      <c r="L185" s="1089" t="s">
        <v>312</v>
      </c>
      <c r="M185" s="1087" t="s">
        <v>305</v>
      </c>
      <c r="N185" s="1088" t="s">
        <v>314</v>
      </c>
      <c r="O185" s="1089" t="s">
        <v>312</v>
      </c>
      <c r="P185" s="34"/>
      <c r="Q185" s="48"/>
      <c r="R185" s="48"/>
      <c r="S185" s="48"/>
      <c r="T185" s="48"/>
      <c r="U185" s="48"/>
      <c r="V185" s="48"/>
      <c r="W185" s="48"/>
    </row>
    <row r="186" spans="1:23" s="4" customFormat="1" ht="12.75">
      <c r="A186" s="49"/>
      <c r="B186" s="49"/>
      <c r="C186" s="1628" t="s">
        <v>63</v>
      </c>
      <c r="D186" s="1629"/>
      <c r="E186" s="1629"/>
      <c r="F186" s="1630"/>
      <c r="G186" s="1060">
        <f t="shared" ref="G186:O186" si="65">G187+G196+G197+G198+G199</f>
        <v>15623.699999999999</v>
      </c>
      <c r="H186" s="1069">
        <f t="shared" si="65"/>
        <v>15623.699999999999</v>
      </c>
      <c r="I186" s="1051">
        <f t="shared" si="65"/>
        <v>0</v>
      </c>
      <c r="J186" s="1060">
        <f t="shared" si="65"/>
        <v>14427.899999999998</v>
      </c>
      <c r="K186" s="1078">
        <f t="shared" si="65"/>
        <v>14545.399999999998</v>
      </c>
      <c r="L186" s="1051">
        <f t="shared" si="65"/>
        <v>117.5</v>
      </c>
      <c r="M186" s="1060">
        <f t="shared" si="65"/>
        <v>14710.899999999998</v>
      </c>
      <c r="N186" s="1069">
        <f t="shared" si="65"/>
        <v>14690.399999999998</v>
      </c>
      <c r="O186" s="1051">
        <f t="shared" si="65"/>
        <v>-20.5</v>
      </c>
      <c r="P186" s="86"/>
      <c r="Q186" s="86"/>
      <c r="R186" s="86"/>
      <c r="S186" s="86"/>
      <c r="T186" s="86"/>
      <c r="U186" s="86"/>
      <c r="V186" s="86"/>
      <c r="W186" s="86"/>
    </row>
    <row r="187" spans="1:23" s="4" customFormat="1" ht="12.75" customHeight="1">
      <c r="A187" s="49"/>
      <c r="B187" s="49"/>
      <c r="C187" s="1631" t="s">
        <v>64</v>
      </c>
      <c r="D187" s="1632"/>
      <c r="E187" s="1632"/>
      <c r="F187" s="1633"/>
      <c r="G187" s="1061">
        <f t="shared" ref="G187:O187" si="66">SUM(G188:G195)</f>
        <v>14646.4</v>
      </c>
      <c r="H187" s="1070">
        <f t="shared" si="66"/>
        <v>14646.4</v>
      </c>
      <c r="I187" s="1052">
        <f t="shared" si="66"/>
        <v>0</v>
      </c>
      <c r="J187" s="1061">
        <f t="shared" si="66"/>
        <v>14427.899999999998</v>
      </c>
      <c r="K187" s="1079">
        <f t="shared" si="66"/>
        <v>14545.399999999998</v>
      </c>
      <c r="L187" s="1052">
        <f t="shared" si="66"/>
        <v>117.5</v>
      </c>
      <c r="M187" s="1061">
        <f t="shared" si="66"/>
        <v>14710.899999999998</v>
      </c>
      <c r="N187" s="1070">
        <f t="shared" si="66"/>
        <v>14690.399999999998</v>
      </c>
      <c r="O187" s="1052">
        <f t="shared" si="66"/>
        <v>-20.5</v>
      </c>
      <c r="P187" s="86"/>
      <c r="Q187" s="95"/>
      <c r="R187" s="86"/>
      <c r="S187" s="86"/>
      <c r="T187" s="86"/>
      <c r="U187" s="86"/>
      <c r="V187" s="86"/>
      <c r="W187" s="86"/>
    </row>
    <row r="188" spans="1:23" s="4" customFormat="1" ht="12.75" customHeight="1">
      <c r="A188" s="49"/>
      <c r="B188" s="49"/>
      <c r="C188" s="1634" t="s">
        <v>65</v>
      </c>
      <c r="D188" s="1635"/>
      <c r="E188" s="1635"/>
      <c r="F188" s="1636"/>
      <c r="G188" s="1062">
        <f>SUMIF(F15:F180,"SB",G15:G180)</f>
        <v>12840.6</v>
      </c>
      <c r="H188" s="1071">
        <f>SUMIF(F15:F180,"SB",H15:H180)</f>
        <v>12840.6</v>
      </c>
      <c r="I188" s="1053">
        <f>SUMIF(F15:F180,"SB",I15:I180)</f>
        <v>0</v>
      </c>
      <c r="J188" s="1062">
        <f>SUMIF(F15:F180,"SB",J15:J180)</f>
        <v>13029.499999999998</v>
      </c>
      <c r="K188" s="1080">
        <f>SUMIF(F15:F180,"SB",K15:K180)</f>
        <v>13146.999999999998</v>
      </c>
      <c r="L188" s="1053">
        <f>SUMIF(F15:F180,"SB",L15:L180)</f>
        <v>117.5</v>
      </c>
      <c r="M188" s="1062">
        <f>SUMIF(F15:F180,"SB",M15:M180)</f>
        <v>13312.499999999998</v>
      </c>
      <c r="N188" s="1071">
        <f>SUMIF(F15:F180,"SB",N15:N180)</f>
        <v>13291.999999999998</v>
      </c>
      <c r="O188" s="1053">
        <f>SUMIF(F15:F180,"SB",O15:O180)</f>
        <v>-20.5</v>
      </c>
      <c r="P188" s="34"/>
      <c r="Q188" s="587"/>
      <c r="R188" s="48"/>
      <c r="S188" s="48"/>
      <c r="T188" s="48"/>
      <c r="U188" s="48"/>
      <c r="V188" s="48"/>
      <c r="W188" s="48"/>
    </row>
    <row r="189" spans="1:23" s="4" customFormat="1" ht="12.75" customHeight="1">
      <c r="A189" s="49"/>
      <c r="B189" s="49"/>
      <c r="C189" s="1604" t="s">
        <v>66</v>
      </c>
      <c r="D189" s="1613"/>
      <c r="E189" s="1613"/>
      <c r="F189" s="1614"/>
      <c r="G189" s="1062">
        <f>SUMIF(F15:F180,"SB(VR)",G15:G180)</f>
        <v>15</v>
      </c>
      <c r="H189" s="1071">
        <f>SUMIF(F15:F180,"SB(VR)",H15:H180)</f>
        <v>15</v>
      </c>
      <c r="I189" s="1053">
        <f>SUMIF(F15:F180,"SB(VR)",I15:I180)</f>
        <v>0</v>
      </c>
      <c r="J189" s="1062">
        <f>SUMIF(F15:F180,"SB(VR)",J15:J180)</f>
        <v>15</v>
      </c>
      <c r="K189" s="1080">
        <f>SUMIF(F15:F180,"SB(VR)",K15:K180)</f>
        <v>15</v>
      </c>
      <c r="L189" s="1053">
        <f>SUMIF(F15:F180,"SB(VR)",L15:L180)</f>
        <v>0</v>
      </c>
      <c r="M189" s="1062">
        <f>SUMIF(F15:F180,"SB(VR)",M15:M180)</f>
        <v>15</v>
      </c>
      <c r="N189" s="1071">
        <f>SUMIF(F15:F180,"SB(VR)",N15:N180)</f>
        <v>15</v>
      </c>
      <c r="O189" s="1053">
        <f>SUMIF(F15:F180,"SB(VR)",O15:O180)</f>
        <v>0</v>
      </c>
      <c r="P189" s="34"/>
      <c r="Q189" s="587"/>
      <c r="R189" s="48"/>
      <c r="S189" s="48"/>
      <c r="T189" s="48"/>
      <c r="U189" s="48"/>
      <c r="V189" s="48"/>
      <c r="W189" s="48"/>
    </row>
    <row r="190" spans="1:23" s="4" customFormat="1" ht="25.5" customHeight="1">
      <c r="A190" s="49"/>
      <c r="B190" s="49"/>
      <c r="C190" s="1615" t="s">
        <v>67</v>
      </c>
      <c r="D190" s="1616"/>
      <c r="E190" s="1616"/>
      <c r="F190" s="1617"/>
      <c r="G190" s="1062">
        <f>SUMIF(F15:F180,"SB(VB)",G15:G180)</f>
        <v>1013.4999999999999</v>
      </c>
      <c r="H190" s="1071">
        <f>SUMIF(F15:F180,"SB(VB)",H15:H180)</f>
        <v>1013.4999999999999</v>
      </c>
      <c r="I190" s="1053">
        <f>SUMIF(F15:F180,"SB(VB)",I15:I180)</f>
        <v>0</v>
      </c>
      <c r="J190" s="1062">
        <f>SUMIF(F15:F180,"SB(VB)",J15:J180)</f>
        <v>676.1</v>
      </c>
      <c r="K190" s="1080">
        <f>SUMIF(F15:F180,"SB(VB)",K15:K180)</f>
        <v>676.1</v>
      </c>
      <c r="L190" s="1053">
        <f>SUMIF(F15:F180,"SB(VB)",L15:L180)</f>
        <v>0</v>
      </c>
      <c r="M190" s="1062">
        <f>SUMIF(F15:F180,"SB(VB)",M15:M180)</f>
        <v>676.1</v>
      </c>
      <c r="N190" s="1071">
        <f>SUMIF(F15:F180,"SB(VB)",N15:N180)</f>
        <v>676.1</v>
      </c>
      <c r="O190" s="1053">
        <f>SUMIF(F15:F180,"SB(VB)",O15:O180)</f>
        <v>0</v>
      </c>
      <c r="P190" s="201"/>
      <c r="Q190" s="587"/>
      <c r="R190" s="48"/>
      <c r="S190" s="48"/>
      <c r="T190" s="48"/>
      <c r="U190" s="48"/>
      <c r="V190" s="48"/>
      <c r="W190" s="48"/>
    </row>
    <row r="191" spans="1:23" s="4" customFormat="1" ht="28.5" customHeight="1">
      <c r="A191" s="49"/>
      <c r="B191" s="49"/>
      <c r="C191" s="1615" t="s">
        <v>258</v>
      </c>
      <c r="D191" s="1616"/>
      <c r="E191" s="1616"/>
      <c r="F191" s="1617"/>
      <c r="G191" s="1062">
        <f>SUMIF(F15:F180,"SB(S)",G15:G180)</f>
        <v>557.29999999999995</v>
      </c>
      <c r="H191" s="1071">
        <f>SUMIF(F15:F180,"SB(S)",H15:H180)</f>
        <v>557.29999999999995</v>
      </c>
      <c r="I191" s="1053">
        <f>SUMIF(F15:F180,"SB(S)",I15:I180)</f>
        <v>0</v>
      </c>
      <c r="J191" s="1062">
        <f>SUMIF(F15:F180,"SB(S)",J15:J180)</f>
        <v>557.29999999999995</v>
      </c>
      <c r="K191" s="1080">
        <f>SUMIF(F15:F180,"SB(S)",K15:K180)</f>
        <v>557.29999999999995</v>
      </c>
      <c r="L191" s="1053">
        <f>SUMIF(F15:F180,"SB(S)",L15:L180)</f>
        <v>0</v>
      </c>
      <c r="M191" s="1062">
        <f>SUMIF(F15:F180,"SB(S)",M15:M180)</f>
        <v>557.29999999999995</v>
      </c>
      <c r="N191" s="1071">
        <f>SUMIF(F15:F180,"SB(S)",N15:N180)</f>
        <v>557.29999999999995</v>
      </c>
      <c r="O191" s="1053">
        <f>SUMIF(F15:F180,"SB(S)",O15:O180)</f>
        <v>0</v>
      </c>
      <c r="P191" s="201"/>
      <c r="Q191" s="587"/>
      <c r="R191" s="48"/>
      <c r="S191" s="48"/>
      <c r="T191" s="48"/>
      <c r="U191" s="48"/>
      <c r="V191" s="48"/>
      <c r="W191" s="48"/>
    </row>
    <row r="192" spans="1:23" s="4" customFormat="1" ht="12.75" customHeight="1">
      <c r="A192" s="49"/>
      <c r="B192" s="49"/>
      <c r="C192" s="1615" t="s">
        <v>68</v>
      </c>
      <c r="D192" s="1616"/>
      <c r="E192" s="1616"/>
      <c r="F192" s="1617"/>
      <c r="G192" s="1062">
        <f>SUMIF(F15:F180,"SB(P)",G15:G180)</f>
        <v>0</v>
      </c>
      <c r="H192" s="1071">
        <f>SUMIF(F15:F180,"SB(P)",H15:H180)</f>
        <v>0</v>
      </c>
      <c r="I192" s="1053">
        <f>SUMIF(F15:F180,"SB(P)",I15:I180)</f>
        <v>0</v>
      </c>
      <c r="J192" s="1062">
        <f>SUMIF(F15:F180,"SB(P)",J15:J180)</f>
        <v>0</v>
      </c>
      <c r="K192" s="1080">
        <f>SUMIF(F15:F180,"SB(P)",K15:K180)</f>
        <v>0</v>
      </c>
      <c r="L192" s="1053">
        <f>SUMIF(F15:F180,"SB(P)",L15:L180)</f>
        <v>0</v>
      </c>
      <c r="M192" s="1062">
        <f>SUMIF(F15:F180,"SB(P)",M15:M180)</f>
        <v>0</v>
      </c>
      <c r="N192" s="1071">
        <f>SUMIF(F15:F180,"SB(P)",N15:N180)</f>
        <v>0</v>
      </c>
      <c r="O192" s="1053">
        <f>SUMIF(F15:F180,"SB(P)",O15:O180)</f>
        <v>0</v>
      </c>
      <c r="P192" s="197"/>
      <c r="Q192" s="1228"/>
      <c r="R192" s="173"/>
      <c r="S192" s="173"/>
      <c r="T192" s="173"/>
      <c r="U192" s="173"/>
      <c r="V192" s="173"/>
      <c r="W192" s="173"/>
    </row>
    <row r="193" spans="1:23" s="1" customFormat="1" ht="12.75" customHeight="1">
      <c r="A193" s="49"/>
      <c r="B193" s="49"/>
      <c r="C193" s="1618" t="s">
        <v>69</v>
      </c>
      <c r="D193" s="1619"/>
      <c r="E193" s="1619"/>
      <c r="F193" s="1620"/>
      <c r="G193" s="1063">
        <f>SUMIF(F15:F180,"SB(SP)",G15:G180)</f>
        <v>200</v>
      </c>
      <c r="H193" s="1072">
        <f>SUMIF(F15:F180,"SB(SP)",H15:H180)</f>
        <v>200</v>
      </c>
      <c r="I193" s="1054">
        <f>SUMIF(F15:F180,"SB(SP)",I15:I180)</f>
        <v>0</v>
      </c>
      <c r="J193" s="1063">
        <f>SUMIF(F15:F180,"SB(SP)",J15:J180)</f>
        <v>130</v>
      </c>
      <c r="K193" s="1081">
        <f>SUMIF(F15:F180,"SB(SP)",K15:K180)</f>
        <v>130</v>
      </c>
      <c r="L193" s="1054">
        <f>SUMIF(F15:F180,"SB(SP)",L15:L180)</f>
        <v>0</v>
      </c>
      <c r="M193" s="1063">
        <f>SUMIF(F15:F180,"SB(SP)",M15:M180)</f>
        <v>130</v>
      </c>
      <c r="N193" s="1072">
        <f>SUMIF(F15:F180,"SB(SP)",N15:N180)</f>
        <v>130</v>
      </c>
      <c r="O193" s="1054">
        <f>SUMIF(F15:F180,"SB(SP)",O15:O180)</f>
        <v>0</v>
      </c>
      <c r="P193" s="102"/>
      <c r="Q193" s="1229"/>
      <c r="R193" s="50"/>
      <c r="S193" s="50"/>
      <c r="T193" s="50"/>
      <c r="U193" s="50"/>
      <c r="V193" s="50"/>
      <c r="W193" s="50"/>
    </row>
    <row r="194" spans="1:23" s="1" customFormat="1" ht="25.5" customHeight="1">
      <c r="A194" s="49"/>
      <c r="B194" s="49"/>
      <c r="C194" s="1621" t="s">
        <v>141</v>
      </c>
      <c r="D194" s="1622"/>
      <c r="E194" s="1622"/>
      <c r="F194" s="1622"/>
      <c r="G194" s="1064">
        <f>SUMIF(F15:F180,"SB(ES)",G15:G180)</f>
        <v>0</v>
      </c>
      <c r="H194" s="1073">
        <f>SUMIF(F15:F180,"SB(ES)",H15:H180)</f>
        <v>0</v>
      </c>
      <c r="I194" s="1055">
        <f>SUMIF(F15:F180,"SB(ES)",I15:I180)</f>
        <v>0</v>
      </c>
      <c r="J194" s="1064">
        <f>SUMIF(F15:F180,"SB(ES)",J15:J180)</f>
        <v>0</v>
      </c>
      <c r="K194" s="1082">
        <f>SUMIF(F15:F180,"SB(ES)",K15:K180)</f>
        <v>0</v>
      </c>
      <c r="L194" s="1055">
        <f>SUMIF(F15:F180,"SB(ES)",L15:L180)</f>
        <v>0</v>
      </c>
      <c r="M194" s="1064">
        <f>SUMIF(F15:F180,"SB(ES)",M15:M180)</f>
        <v>0</v>
      </c>
      <c r="N194" s="1073">
        <f>SUMIF(F15:F180,"SB(ES)",N15:N180)</f>
        <v>0</v>
      </c>
      <c r="O194" s="1055">
        <f>SUMIF(F15:F180,"SB(ES)",O15:O180)</f>
        <v>0</v>
      </c>
      <c r="P194" s="49"/>
      <c r="Q194" s="1229"/>
      <c r="R194" s="50"/>
      <c r="S194" s="50"/>
      <c r="T194" s="50"/>
      <c r="U194" s="50"/>
      <c r="V194" s="50"/>
      <c r="W194" s="50"/>
    </row>
    <row r="195" spans="1:23" s="1" customFormat="1" ht="27" customHeight="1">
      <c r="A195" s="49"/>
      <c r="B195" s="49"/>
      <c r="C195" s="1604" t="s">
        <v>135</v>
      </c>
      <c r="D195" s="1605"/>
      <c r="E195" s="1605"/>
      <c r="F195" s="1606"/>
      <c r="G195" s="1063">
        <f>SUMIF(F15:F180,"SB(KPP)",G15:G180)</f>
        <v>20</v>
      </c>
      <c r="H195" s="1072">
        <f>SUMIF(F15:F180,"SB(KPP)",H15:H180)</f>
        <v>20</v>
      </c>
      <c r="I195" s="1054">
        <f>SUMIF(F15:F180,"SB(KPP)",I15:I180)</f>
        <v>0</v>
      </c>
      <c r="J195" s="1063">
        <f>SUMIF(F15:F180,"SB(KPP)",J15:J180)</f>
        <v>20</v>
      </c>
      <c r="K195" s="1081">
        <f>SUMIF(F15:F180,"SB(KPP)",K15:K180)</f>
        <v>20</v>
      </c>
      <c r="L195" s="1054">
        <f>SUMIF(F15:F180,"SB(KPP)",L15:L180)</f>
        <v>0</v>
      </c>
      <c r="M195" s="1063">
        <f>SUMIF(F15:F180,"SB(KPP)",M15:M180)</f>
        <v>20</v>
      </c>
      <c r="N195" s="1072">
        <f>SUMIF(F15:F180,"SB(KPP)",N15:N180)</f>
        <v>20</v>
      </c>
      <c r="O195" s="1054">
        <f>SUMIF(F15:F180,"SB(KPP)",O15:O180)</f>
        <v>0</v>
      </c>
      <c r="P195" s="49"/>
      <c r="Q195" s="1229"/>
      <c r="R195" s="50"/>
      <c r="S195" s="50"/>
      <c r="T195" s="50"/>
      <c r="U195" s="50"/>
      <c r="V195" s="50"/>
      <c r="W195" s="50"/>
    </row>
    <row r="196" spans="1:23" s="1" customFormat="1" ht="12.75" customHeight="1">
      <c r="A196" s="49"/>
      <c r="B196" s="49"/>
      <c r="C196" s="1607" t="s">
        <v>70</v>
      </c>
      <c r="D196" s="1608"/>
      <c r="E196" s="1608"/>
      <c r="F196" s="1609"/>
      <c r="G196" s="1065">
        <f>SUMIF(F15:F180,"SB(L)",G15:G180)</f>
        <v>798.30000000000007</v>
      </c>
      <c r="H196" s="1074">
        <f>SUMIF(F15:F180,"SB(L)",H15:H180)</f>
        <v>798.30000000000007</v>
      </c>
      <c r="I196" s="1056">
        <f>SUMIF(F15:F180,"SB(L)",I15:I180)</f>
        <v>0</v>
      </c>
      <c r="J196" s="1065">
        <f>SUMIF(F15:F180,"SB(L)",J15:J180)</f>
        <v>0</v>
      </c>
      <c r="K196" s="1083">
        <f>SUMIF(F15:F180,"SB(L)",K15:K180)</f>
        <v>0</v>
      </c>
      <c r="L196" s="1056">
        <f>SUMIF(F15:F180,"SB(L)",L15:L180)</f>
        <v>0</v>
      </c>
      <c r="M196" s="1065">
        <f>SUMIF(F15:F180,"SB(L)",M15:M180)</f>
        <v>0</v>
      </c>
      <c r="N196" s="1074">
        <f>SUMIF(F15:F180,"SB(L)",N15:N180)</f>
        <v>0</v>
      </c>
      <c r="O196" s="1056">
        <f>SUMIF(F15:F180,"SB(L)",O15:O180)</f>
        <v>0</v>
      </c>
      <c r="P196" s="49"/>
      <c r="Q196" s="1229"/>
      <c r="R196" s="50"/>
      <c r="S196" s="50"/>
      <c r="T196" s="50"/>
      <c r="U196" s="50"/>
      <c r="V196" s="50"/>
      <c r="W196" s="50"/>
    </row>
    <row r="197" spans="1:23" s="1" customFormat="1" ht="12.75" customHeight="1">
      <c r="A197" s="49"/>
      <c r="B197" s="49"/>
      <c r="C197" s="1607" t="s">
        <v>71</v>
      </c>
      <c r="D197" s="1608"/>
      <c r="E197" s="1608"/>
      <c r="F197" s="1609"/>
      <c r="G197" s="1065">
        <f>SUMIF(F15:F180,"SB(SPL)",G15:G180)</f>
        <v>160</v>
      </c>
      <c r="H197" s="1074">
        <f>SUMIF(F15:F180,"SB(SPL)",H15:H180)</f>
        <v>160</v>
      </c>
      <c r="I197" s="1056">
        <f>SUMIF(F15:F180,"SB(SPL)",I15:I180)</f>
        <v>0</v>
      </c>
      <c r="J197" s="1065">
        <f>SUMIF(F15:F180,"SB(SPL)",J15:J180)</f>
        <v>0</v>
      </c>
      <c r="K197" s="1083">
        <f>SUMIF(F15:F180,"SB(SPL)",K15:K180)</f>
        <v>0</v>
      </c>
      <c r="L197" s="1056">
        <f>SUMIF(F15:F180,"SB(SPL)",L15:L180)</f>
        <v>0</v>
      </c>
      <c r="M197" s="1065">
        <f>SUMIF(F15:F180,"SB(SPL)",M15:M180)</f>
        <v>0</v>
      </c>
      <c r="N197" s="1074">
        <f>SUMIF(F15:F180,"SB(SPL)",N15:N180)</f>
        <v>0</v>
      </c>
      <c r="O197" s="1056">
        <f>SUMIF(F15:F180,"SB(SPL)",O15:O180)</f>
        <v>0</v>
      </c>
      <c r="P197" s="49"/>
      <c r="Q197" s="1229"/>
      <c r="R197" s="50"/>
      <c r="S197" s="50"/>
      <c r="T197" s="50"/>
      <c r="U197" s="50"/>
      <c r="V197" s="50"/>
      <c r="W197" s="50"/>
    </row>
    <row r="198" spans="1:23" s="1" customFormat="1" ht="12.75" customHeight="1">
      <c r="A198" s="49"/>
      <c r="B198" s="49"/>
      <c r="C198" s="1607" t="s">
        <v>72</v>
      </c>
      <c r="D198" s="1608"/>
      <c r="E198" s="1608"/>
      <c r="F198" s="1609"/>
      <c r="G198" s="1065">
        <f>SUMIF(F15:F180,"SB(VRL)",G15:G180)</f>
        <v>19</v>
      </c>
      <c r="H198" s="1074">
        <f>SUMIF(F15:F180,"SB(VRL)",H15:H180)</f>
        <v>19</v>
      </c>
      <c r="I198" s="1056">
        <f>SUMIF(F15:F180,"SB(VRL)",I15:I180)</f>
        <v>0</v>
      </c>
      <c r="J198" s="1065">
        <f>SUMIF(F15:F180,"SB(VRL)",J15:J180)</f>
        <v>0</v>
      </c>
      <c r="K198" s="1083">
        <f>SUMIF(F15:F180,"SB(VRL)",K15:K180)</f>
        <v>0</v>
      </c>
      <c r="L198" s="1056">
        <f>SUMIF(F15:F180,"SB(VRL)",L15:L180)</f>
        <v>0</v>
      </c>
      <c r="M198" s="1065">
        <f>SUMIF(F15:F180,"SB(VRL)",M15:M180)</f>
        <v>0</v>
      </c>
      <c r="N198" s="1074">
        <f>SUMIF(F15:F180,"SB(VRL)",N15:N180)</f>
        <v>0</v>
      </c>
      <c r="O198" s="1056">
        <f>SUMIF(F15:F180,"SB(VRL)",O15:O180)</f>
        <v>0</v>
      </c>
      <c r="P198" s="49"/>
      <c r="Q198" s="1229"/>
      <c r="R198" s="50"/>
      <c r="S198" s="50"/>
      <c r="T198" s="50"/>
      <c r="U198" s="50"/>
      <c r="V198" s="50"/>
      <c r="W198" s="50"/>
    </row>
    <row r="199" spans="1:23" s="1" customFormat="1" ht="13.5" customHeight="1">
      <c r="A199" s="49"/>
      <c r="B199" s="49"/>
      <c r="C199" s="1607" t="s">
        <v>77</v>
      </c>
      <c r="D199" s="1608"/>
      <c r="E199" s="1608"/>
      <c r="F199" s="1609"/>
      <c r="G199" s="1065">
        <f>SUMIF(F15:F180,"SB(ŽPL)",G15:G180)</f>
        <v>0</v>
      </c>
      <c r="H199" s="1074">
        <f>SUMIF(F15:F180,"SB(ŽPL)",H15:H180)</f>
        <v>0</v>
      </c>
      <c r="I199" s="1056">
        <f>SUMIF(F15:F180,"SB(ŽPL)",I15:I180)</f>
        <v>0</v>
      </c>
      <c r="J199" s="1065">
        <f>SUMIF(F15:F180,"SB(ŽPL)",J15:J180)</f>
        <v>0</v>
      </c>
      <c r="K199" s="1083">
        <f>SUMIF(F15:F180,"SB(ŽPL)",K15:K180)</f>
        <v>0</v>
      </c>
      <c r="L199" s="1056">
        <f>SUMIF(F15:F180,"SB(ŽPL)",L15:L180)</f>
        <v>0</v>
      </c>
      <c r="M199" s="1065">
        <f>SUMIF(F15:F180,"SB(ŽPL)",M15:M180)</f>
        <v>0</v>
      </c>
      <c r="N199" s="1074">
        <f>SUMIF(E15:E180,"SB(ŽPL)",N15:N180)</f>
        <v>0</v>
      </c>
      <c r="O199" s="1056">
        <f>SUMIF(F15:F180,"SB(ŽPL)",O15:O180)</f>
        <v>0</v>
      </c>
      <c r="P199" s="49"/>
      <c r="Q199" s="1229"/>
      <c r="R199" s="50"/>
      <c r="S199" s="50"/>
      <c r="T199" s="50"/>
      <c r="U199" s="50"/>
      <c r="V199" s="50"/>
      <c r="W199" s="50"/>
    </row>
    <row r="200" spans="1:23" s="1" customFormat="1" ht="12.75" customHeight="1">
      <c r="A200" s="109"/>
      <c r="B200" s="109"/>
      <c r="C200" s="1610" t="s">
        <v>73</v>
      </c>
      <c r="D200" s="1611"/>
      <c r="E200" s="1611"/>
      <c r="F200" s="1612"/>
      <c r="G200" s="1066">
        <f t="shared" ref="G200:O200" si="67">G203+G201+G202</f>
        <v>282.2</v>
      </c>
      <c r="H200" s="1075">
        <f t="shared" ref="H200" si="68">H203+H201+H202</f>
        <v>282.2</v>
      </c>
      <c r="I200" s="1057">
        <f t="shared" ref="I200" si="69">I203+I201+I202</f>
        <v>0</v>
      </c>
      <c r="J200" s="1066">
        <f t="shared" si="67"/>
        <v>0</v>
      </c>
      <c r="K200" s="1084">
        <f t="shared" ref="K200" si="70">K203+K201+K202</f>
        <v>0</v>
      </c>
      <c r="L200" s="1057">
        <f t="shared" ref="L200:N200" si="71">L203+L201+L202</f>
        <v>0</v>
      </c>
      <c r="M200" s="1066">
        <f t="shared" si="71"/>
        <v>0</v>
      </c>
      <c r="N200" s="1075">
        <f t="shared" si="71"/>
        <v>0</v>
      </c>
      <c r="O200" s="1057">
        <f t="shared" si="67"/>
        <v>0</v>
      </c>
      <c r="P200" s="49"/>
      <c r="Q200" s="1229"/>
      <c r="R200" s="50"/>
      <c r="S200" s="50"/>
      <c r="T200" s="50"/>
      <c r="U200" s="50"/>
      <c r="V200" s="50"/>
      <c r="W200" s="50"/>
    </row>
    <row r="201" spans="1:23" s="41" customFormat="1">
      <c r="A201" s="1140"/>
      <c r="B201" s="142"/>
      <c r="C201" s="1595" t="s">
        <v>108</v>
      </c>
      <c r="D201" s="1596"/>
      <c r="E201" s="1596"/>
      <c r="F201" s="1597"/>
      <c r="G201" s="1067">
        <f>SUMIF(F15:F180,"ES",G15:G180)</f>
        <v>282.2</v>
      </c>
      <c r="H201" s="1076">
        <f>SUMIF(F15:F180,"ES",H15:H180)</f>
        <v>282.2</v>
      </c>
      <c r="I201" s="1058">
        <f>SUMIF(F15:F180,"ES",I15:I180)</f>
        <v>0</v>
      </c>
      <c r="J201" s="1067">
        <f>SUMIF(F15:F180,"ES",J15:J180)</f>
        <v>0</v>
      </c>
      <c r="K201" s="1085">
        <f>SUMIF(F15:F180,"ES",K15:K180)</f>
        <v>0</v>
      </c>
      <c r="L201" s="1058">
        <f>SUMIF(F15:F180,"ES",L15:L180)</f>
        <v>0</v>
      </c>
      <c r="M201" s="1067">
        <f>SUMIF(F15:F180,"ES",M15:M180)</f>
        <v>0</v>
      </c>
      <c r="N201" s="1076">
        <f>SUMIF(F15:F180,"ES",N15:N180)</f>
        <v>0</v>
      </c>
      <c r="O201" s="1058">
        <f>SUMIF(F15:F180,"ES",O15:O180)</f>
        <v>0</v>
      </c>
      <c r="P201" s="109"/>
      <c r="Q201" s="102"/>
      <c r="R201" s="49"/>
      <c r="S201" s="49"/>
      <c r="T201" s="49"/>
      <c r="U201" s="49"/>
      <c r="V201" s="49"/>
      <c r="W201" s="49"/>
    </row>
    <row r="202" spans="1:23" s="41" customFormat="1">
      <c r="A202" s="1140"/>
      <c r="B202" s="1140"/>
      <c r="C202" s="1595" t="s">
        <v>211</v>
      </c>
      <c r="D202" s="1596"/>
      <c r="E202" s="1596"/>
      <c r="F202" s="1597"/>
      <c r="G202" s="1067">
        <f>SUMIF(F15:F180,"Kt",G15:G180)</f>
        <v>0</v>
      </c>
      <c r="H202" s="1076">
        <f>SUMIF(F15:F180,"Kt",H15:H180)</f>
        <v>0</v>
      </c>
      <c r="I202" s="1058">
        <f>SUMIF(F15:F180,"Kt",I15:I180)</f>
        <v>0</v>
      </c>
      <c r="J202" s="1067">
        <f>SUMIF(F15:F180,"Kt",J15:J180)</f>
        <v>0</v>
      </c>
      <c r="K202" s="1085">
        <f>SUMIF(F15:F180,"Kt",K15:K180)</f>
        <v>0</v>
      </c>
      <c r="L202" s="1058">
        <f>SUMIF(F15:F180,"Kt",L15:L180)</f>
        <v>0</v>
      </c>
      <c r="M202" s="1067">
        <f>SUMIF(F15:F180,"Kt",M15:M180)</f>
        <v>0</v>
      </c>
      <c r="N202" s="1076">
        <f>SUMIF(F15:F180,"Kt",N15:N180)</f>
        <v>0</v>
      </c>
      <c r="O202" s="1058">
        <f>SUMIF(F15:F180,"Kt",O15:O180)</f>
        <v>0</v>
      </c>
      <c r="P202" s="109"/>
      <c r="Q202" s="102"/>
      <c r="R202" s="49"/>
      <c r="S202" s="49"/>
      <c r="T202" s="49"/>
      <c r="U202" s="49"/>
      <c r="V202" s="49"/>
      <c r="W202" s="49"/>
    </row>
    <row r="203" spans="1:23" s="1" customFormat="1" ht="16.5" customHeight="1">
      <c r="A203" s="109"/>
      <c r="B203" s="109"/>
      <c r="C203" s="1598" t="s">
        <v>74</v>
      </c>
      <c r="D203" s="1599"/>
      <c r="E203" s="1599"/>
      <c r="F203" s="1600"/>
      <c r="G203" s="1067">
        <f>SUMIF(F15:F180,"LRVB",G15:G180)</f>
        <v>0</v>
      </c>
      <c r="H203" s="1076">
        <f>SUMIF(F15:F180,"LRVB",H15:H180)</f>
        <v>0</v>
      </c>
      <c r="I203" s="1058">
        <f>SUMIF(F15:F180,"LRVB",I15:I180)</f>
        <v>0</v>
      </c>
      <c r="J203" s="1067">
        <f>SUMIF(F15:F180,"LRVB",J15:J180)</f>
        <v>0</v>
      </c>
      <c r="K203" s="1085">
        <f>SUMIF(F15:F180,"LRVB",K15:K180)</f>
        <v>0</v>
      </c>
      <c r="L203" s="1058">
        <f>SUMIF(F15:F180,"LRVB",L15:L180)</f>
        <v>0</v>
      </c>
      <c r="M203" s="1067">
        <f>SUMIF(F15:F180,"LRVB",M15:M180)</f>
        <v>0</v>
      </c>
      <c r="N203" s="1076">
        <f>SUMIF(F15:F180,"LRVB",N15:N180)</f>
        <v>0</v>
      </c>
      <c r="O203" s="1058">
        <f>SUMIF(F15:F180,"LRVB",O15:O180)</f>
        <v>0</v>
      </c>
      <c r="P203" s="66"/>
      <c r="Q203" s="1229"/>
      <c r="R203" s="50"/>
      <c r="S203" s="50"/>
      <c r="T203" s="50"/>
      <c r="U203" s="50"/>
      <c r="V203" s="50"/>
      <c r="W203" s="50"/>
    </row>
    <row r="204" spans="1:23" s="1" customFormat="1" ht="13.5" customHeight="1" thickBot="1">
      <c r="A204" s="109"/>
      <c r="B204" s="109"/>
      <c r="C204" s="1601" t="s">
        <v>75</v>
      </c>
      <c r="D204" s="1602"/>
      <c r="E204" s="1602"/>
      <c r="F204" s="1603"/>
      <c r="G204" s="1068">
        <f t="shared" ref="G204:O204" si="72">G200+G186</f>
        <v>15905.9</v>
      </c>
      <c r="H204" s="1077">
        <f t="shared" si="72"/>
        <v>15905.9</v>
      </c>
      <c r="I204" s="1059">
        <f t="shared" si="72"/>
        <v>0</v>
      </c>
      <c r="J204" s="1068">
        <f t="shared" si="72"/>
        <v>14427.899999999998</v>
      </c>
      <c r="K204" s="1086">
        <f t="shared" si="72"/>
        <v>14545.399999999998</v>
      </c>
      <c r="L204" s="1059">
        <f t="shared" si="72"/>
        <v>117.5</v>
      </c>
      <c r="M204" s="1068">
        <f t="shared" si="72"/>
        <v>14710.899999999998</v>
      </c>
      <c r="N204" s="1077">
        <f t="shared" si="72"/>
        <v>14690.399999999998</v>
      </c>
      <c r="O204" s="1059">
        <f t="shared" si="72"/>
        <v>-20.5</v>
      </c>
      <c r="P204" s="66"/>
      <c r="Q204" s="1229"/>
      <c r="R204" s="50"/>
      <c r="S204" s="50"/>
      <c r="T204" s="50"/>
      <c r="U204" s="50"/>
      <c r="V204" s="50"/>
      <c r="W204" s="50"/>
    </row>
    <row r="205" spans="1:23" s="52" customFormat="1">
      <c r="A205" s="51"/>
      <c r="B205" s="51"/>
      <c r="C205" s="253"/>
      <c r="D205" s="51"/>
      <c r="E205" s="51"/>
      <c r="F205" s="51"/>
      <c r="G205" s="58"/>
      <c r="H205" s="58"/>
      <c r="I205" s="58"/>
      <c r="J205" s="58"/>
      <c r="K205" s="58"/>
      <c r="L205" s="58"/>
      <c r="M205" s="58"/>
      <c r="N205" s="58"/>
      <c r="O205" s="58"/>
      <c r="P205" s="66"/>
      <c r="Q205" s="1230"/>
      <c r="R205" s="51"/>
      <c r="S205" s="51"/>
      <c r="T205" s="51"/>
      <c r="U205" s="51"/>
      <c r="V205" s="51"/>
      <c r="W205" s="51"/>
    </row>
    <row r="206" spans="1:23">
      <c r="G206" s="88"/>
      <c r="H206" s="88"/>
      <c r="I206" s="88"/>
      <c r="J206" s="67"/>
      <c r="K206" s="67"/>
      <c r="L206" s="67"/>
      <c r="M206" s="67"/>
      <c r="N206" s="67"/>
      <c r="O206" s="67"/>
      <c r="P206" s="68"/>
      <c r="Q206" s="88"/>
    </row>
    <row r="207" spans="1:23">
      <c r="G207" s="88"/>
      <c r="H207" s="88"/>
      <c r="I207" s="88"/>
      <c r="J207" s="88"/>
      <c r="K207" s="88"/>
      <c r="L207" s="88"/>
      <c r="M207" s="88"/>
      <c r="N207" s="88"/>
      <c r="O207" s="88"/>
      <c r="P207" s="51"/>
    </row>
    <row r="208" spans="1:23">
      <c r="I208" s="88"/>
    </row>
  </sheetData>
  <mergeCells count="196">
    <mergeCell ref="D34:D36"/>
    <mergeCell ref="P34:P35"/>
    <mergeCell ref="E46:E51"/>
    <mergeCell ref="C63:C64"/>
    <mergeCell ref="D63:D64"/>
    <mergeCell ref="D41:D43"/>
    <mergeCell ref="D44:D45"/>
    <mergeCell ref="C65:C68"/>
    <mergeCell ref="D65:D67"/>
    <mergeCell ref="E65:E68"/>
    <mergeCell ref="D52:D53"/>
    <mergeCell ref="D54:D55"/>
    <mergeCell ref="C203:F203"/>
    <mergeCell ref="C204:F204"/>
    <mergeCell ref="I8:I10"/>
    <mergeCell ref="H8:H10"/>
    <mergeCell ref="L8:L10"/>
    <mergeCell ref="K8:K10"/>
    <mergeCell ref="C197:F197"/>
    <mergeCell ref="C198:F198"/>
    <mergeCell ref="C199:F199"/>
    <mergeCell ref="C200:F200"/>
    <mergeCell ref="C201:F201"/>
    <mergeCell ref="C202:F202"/>
    <mergeCell ref="C191:F191"/>
    <mergeCell ref="C192:F192"/>
    <mergeCell ref="C193:F193"/>
    <mergeCell ref="C194:F194"/>
    <mergeCell ref="C195:F195"/>
    <mergeCell ref="C196:F196"/>
    <mergeCell ref="C185:F185"/>
    <mergeCell ref="C186:F186"/>
    <mergeCell ref="C187:F187"/>
    <mergeCell ref="C188:F188"/>
    <mergeCell ref="C189:F189"/>
    <mergeCell ref="C190:F190"/>
    <mergeCell ref="B179:F179"/>
    <mergeCell ref="B180:F180"/>
    <mergeCell ref="A181:F181"/>
    <mergeCell ref="C183:F183"/>
    <mergeCell ref="P179:W179"/>
    <mergeCell ref="P180:W180"/>
    <mergeCell ref="A175:A177"/>
    <mergeCell ref="B175:B177"/>
    <mergeCell ref="C175:C177"/>
    <mergeCell ref="D175:D176"/>
    <mergeCell ref="C178:F178"/>
    <mergeCell ref="P178:W178"/>
    <mergeCell ref="A152:A163"/>
    <mergeCell ref="B152:B163"/>
    <mergeCell ref="C152:C163"/>
    <mergeCell ref="D152:D154"/>
    <mergeCell ref="D155:D157"/>
    <mergeCell ref="D159:D160"/>
    <mergeCell ref="D133:D136"/>
    <mergeCell ref="P139:P140"/>
    <mergeCell ref="D161:D162"/>
    <mergeCell ref="F161:F162"/>
    <mergeCell ref="C147:F147"/>
    <mergeCell ref="P147:W147"/>
    <mergeCell ref="C148:W148"/>
    <mergeCell ref="D144:D145"/>
    <mergeCell ref="D149:D151"/>
    <mergeCell ref="T139:T140"/>
    <mergeCell ref="U139:U140"/>
    <mergeCell ref="F159:F160"/>
    <mergeCell ref="W144:W145"/>
    <mergeCell ref="A125:A127"/>
    <mergeCell ref="B125:B127"/>
    <mergeCell ref="C125:C127"/>
    <mergeCell ref="D125:D127"/>
    <mergeCell ref="E125:E127"/>
    <mergeCell ref="D109:D110"/>
    <mergeCell ref="D112:D113"/>
    <mergeCell ref="D115:D116"/>
    <mergeCell ref="Q139:Q140"/>
    <mergeCell ref="A128:A130"/>
    <mergeCell ref="B128:B130"/>
    <mergeCell ref="C128:C130"/>
    <mergeCell ref="D128:D129"/>
    <mergeCell ref="P128:P129"/>
    <mergeCell ref="C131:F131"/>
    <mergeCell ref="D117:D120"/>
    <mergeCell ref="P117:P118"/>
    <mergeCell ref="D122:D123"/>
    <mergeCell ref="C132:W132"/>
    <mergeCell ref="P131:W131"/>
    <mergeCell ref="R139:R140"/>
    <mergeCell ref="A63:A64"/>
    <mergeCell ref="B63:B64"/>
    <mergeCell ref="A91:A92"/>
    <mergeCell ref="B91:B92"/>
    <mergeCell ref="C91:C92"/>
    <mergeCell ref="D91:D92"/>
    <mergeCell ref="E91:E92"/>
    <mergeCell ref="D93:D97"/>
    <mergeCell ref="D78:D79"/>
    <mergeCell ref="D80:D81"/>
    <mergeCell ref="D82:D85"/>
    <mergeCell ref="D86:D87"/>
    <mergeCell ref="A89:A90"/>
    <mergeCell ref="B89:B90"/>
    <mergeCell ref="C89:C90"/>
    <mergeCell ref="D89:D90"/>
    <mergeCell ref="E89:E90"/>
    <mergeCell ref="A74:A75"/>
    <mergeCell ref="B74:B75"/>
    <mergeCell ref="C74:C75"/>
    <mergeCell ref="D74:D75"/>
    <mergeCell ref="E74:E75"/>
    <mergeCell ref="A65:A68"/>
    <mergeCell ref="B65:B68"/>
    <mergeCell ref="A69:A73"/>
    <mergeCell ref="B69:B73"/>
    <mergeCell ref="C69:C73"/>
    <mergeCell ref="D69:D73"/>
    <mergeCell ref="E69:E73"/>
    <mergeCell ref="V1:W1"/>
    <mergeCell ref="F8:F10"/>
    <mergeCell ref="G8:G10"/>
    <mergeCell ref="J8:J10"/>
    <mergeCell ref="O8:O10"/>
    <mergeCell ref="P8:V8"/>
    <mergeCell ref="P9:P10"/>
    <mergeCell ref="Q9:V9"/>
    <mergeCell ref="N8:N10"/>
    <mergeCell ref="M8:M10"/>
    <mergeCell ref="A4:V4"/>
    <mergeCell ref="A5:V5"/>
    <mergeCell ref="A6:V6"/>
    <mergeCell ref="A8:A10"/>
    <mergeCell ref="B8:B10"/>
    <mergeCell ref="C8:C10"/>
    <mergeCell ref="D8:D10"/>
    <mergeCell ref="E8:E10"/>
    <mergeCell ref="W8:W10"/>
    <mergeCell ref="A11:V11"/>
    <mergeCell ref="A12:V12"/>
    <mergeCell ref="B13:V13"/>
    <mergeCell ref="C14:V14"/>
    <mergeCell ref="D15:D22"/>
    <mergeCell ref="D23:D26"/>
    <mergeCell ref="E23:E26"/>
    <mergeCell ref="A46:A51"/>
    <mergeCell ref="B46:B51"/>
    <mergeCell ref="C46:C51"/>
    <mergeCell ref="D46:D51"/>
    <mergeCell ref="A29:A33"/>
    <mergeCell ref="B29:B33"/>
    <mergeCell ref="C29:C33"/>
    <mergeCell ref="D29:D33"/>
    <mergeCell ref="P32:P33"/>
    <mergeCell ref="Q32:Q33"/>
    <mergeCell ref="Q34:Q35"/>
    <mergeCell ref="T32:T33"/>
    <mergeCell ref="V34:V35"/>
    <mergeCell ref="P36:P37"/>
    <mergeCell ref="R32:R33"/>
    <mergeCell ref="R34:R35"/>
    <mergeCell ref="S32:S33"/>
    <mergeCell ref="W166:W171"/>
    <mergeCell ref="W93:W97"/>
    <mergeCell ref="W69:W73"/>
    <mergeCell ref="S139:S140"/>
    <mergeCell ref="V139:V140"/>
    <mergeCell ref="W139:W140"/>
    <mergeCell ref="P164:W164"/>
    <mergeCell ref="C165:W165"/>
    <mergeCell ref="D166:D168"/>
    <mergeCell ref="D169:D171"/>
    <mergeCell ref="C164:F164"/>
    <mergeCell ref="D98:D100"/>
    <mergeCell ref="P98:P100"/>
    <mergeCell ref="D101:D103"/>
    <mergeCell ref="P101:P103"/>
    <mergeCell ref="Q76:Q77"/>
    <mergeCell ref="R76:R77"/>
    <mergeCell ref="S76:S77"/>
    <mergeCell ref="T76:T77"/>
    <mergeCell ref="D104:D106"/>
    <mergeCell ref="D107:D108"/>
    <mergeCell ref="D76:D77"/>
    <mergeCell ref="E76:E77"/>
    <mergeCell ref="P76:P77"/>
    <mergeCell ref="U76:U77"/>
    <mergeCell ref="V76:V77"/>
    <mergeCell ref="P115:P116"/>
    <mergeCell ref="P69:P70"/>
    <mergeCell ref="W76:W81"/>
    <mergeCell ref="W91:W92"/>
    <mergeCell ref="P78:P79"/>
    <mergeCell ref="V32:V33"/>
    <mergeCell ref="T34:T35"/>
    <mergeCell ref="U32:U33"/>
    <mergeCell ref="U34:U35"/>
    <mergeCell ref="S34:S35"/>
  </mergeCells>
  <printOptions horizontalCentered="1"/>
  <pageMargins left="0.59055118110236227" right="0.39370078740157483" top="0.39370078740157483" bottom="0.39370078740157483" header="0" footer="0"/>
  <pageSetup paperSize="9" scale="59" fitToHeight="0" orientation="landscape" r:id="rId1"/>
  <rowBreaks count="5" manualBreakCount="5">
    <brk id="40" max="22" man="1"/>
    <brk id="68" max="22" man="1"/>
    <brk id="92" max="22" man="1"/>
    <brk id="119" max="22" man="1"/>
    <brk id="154" max="22" man="1"/>
  </rowBreaks>
  <ignoredErrors>
    <ignoredError sqref="L18 L23 I174 J177 I62:I63 L63 O64 I68:L71 O68:O76 I73:I75 L73:L76 I90 G91:H91 O90 O92 L92 I92 L90 J130" formula="1"/>
    <ignoredError sqref="Q34:V35" twoDigitTextYear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12"/>
  <sheetViews>
    <sheetView topLeftCell="A67" zoomScaleNormal="100" zoomScaleSheetLayoutView="100" workbookViewId="0">
      <selection activeCell="R75" sqref="R75"/>
    </sheetView>
  </sheetViews>
  <sheetFormatPr defaultColWidth="9.140625" defaultRowHeight="15"/>
  <cols>
    <col min="1" max="1" width="3" style="66" customWidth="1"/>
    <col min="2" max="2" width="2.85546875" style="66" customWidth="1"/>
    <col min="3" max="3" width="3" style="238" customWidth="1"/>
    <col min="4" max="4" width="2.85546875" style="66" customWidth="1"/>
    <col min="5" max="5" width="33.85546875" style="66" customWidth="1"/>
    <col min="6" max="6" width="4.42578125" style="66" customWidth="1"/>
    <col min="7" max="7" width="17" style="66" customWidth="1"/>
    <col min="8" max="8" width="9.140625" style="66"/>
    <col min="9" max="12" width="10.5703125" style="66" customWidth="1"/>
    <col min="13" max="13" width="36.5703125" style="66" customWidth="1"/>
    <col min="14" max="17" width="7" style="66" customWidth="1"/>
    <col min="18" max="16384" width="9.140625" style="66"/>
  </cols>
  <sheetData>
    <row r="1" spans="1:17" s="4" customFormat="1" ht="18" customHeight="1">
      <c r="A1" s="1"/>
      <c r="B1" s="1"/>
      <c r="C1" s="237"/>
      <c r="D1" s="1"/>
      <c r="E1" s="1"/>
      <c r="F1" s="153"/>
      <c r="G1" s="154"/>
      <c r="H1" s="3"/>
      <c r="I1" s="272"/>
      <c r="J1" s="272"/>
      <c r="K1" s="272"/>
      <c r="L1" s="272"/>
      <c r="M1" s="1714" t="s">
        <v>295</v>
      </c>
      <c r="N1" s="1714"/>
      <c r="O1" s="1714"/>
      <c r="P1" s="1714"/>
      <c r="Q1" s="1714"/>
    </row>
    <row r="2" spans="1:17" ht="9" customHeight="1">
      <c r="I2" s="236"/>
      <c r="J2" s="236"/>
      <c r="K2" s="236"/>
      <c r="L2" s="236"/>
      <c r="M2" s="1715"/>
      <c r="N2" s="1716"/>
    </row>
    <row r="3" spans="1:17" s="1" customFormat="1" ht="15" customHeight="1">
      <c r="A3" s="1418" t="s">
        <v>274</v>
      </c>
      <c r="B3" s="1418"/>
      <c r="C3" s="1418"/>
      <c r="D3" s="1418"/>
      <c r="E3" s="1418"/>
      <c r="F3" s="1418"/>
      <c r="G3" s="1418"/>
      <c r="H3" s="1418"/>
      <c r="I3" s="1418"/>
      <c r="J3" s="1418"/>
      <c r="K3" s="1418"/>
      <c r="L3" s="1418"/>
      <c r="M3" s="1418"/>
      <c r="N3" s="1418"/>
      <c r="O3" s="1418"/>
      <c r="P3" s="1418"/>
      <c r="Q3" s="1418"/>
    </row>
    <row r="4" spans="1:17" s="1" customFormat="1" ht="15" customHeight="1">
      <c r="A4" s="1419" t="s">
        <v>253</v>
      </c>
      <c r="B4" s="1419"/>
      <c r="C4" s="1419"/>
      <c r="D4" s="1419"/>
      <c r="E4" s="1419"/>
      <c r="F4" s="1419"/>
      <c r="G4" s="1419"/>
      <c r="H4" s="1419"/>
      <c r="I4" s="1419"/>
      <c r="J4" s="1419"/>
      <c r="K4" s="1419"/>
      <c r="L4" s="1419"/>
      <c r="M4" s="1419"/>
      <c r="N4" s="1419"/>
      <c r="O4" s="1419"/>
      <c r="P4" s="1419"/>
      <c r="Q4" s="1419"/>
    </row>
    <row r="5" spans="1:17" s="1" customFormat="1" ht="15" customHeight="1">
      <c r="A5" s="1420" t="s">
        <v>88</v>
      </c>
      <c r="B5" s="1420"/>
      <c r="C5" s="1420"/>
      <c r="D5" s="1420"/>
      <c r="E5" s="1420"/>
      <c r="F5" s="1420"/>
      <c r="G5" s="1420"/>
      <c r="H5" s="1420"/>
      <c r="I5" s="1420"/>
      <c r="J5" s="1420"/>
      <c r="K5" s="1420"/>
      <c r="L5" s="1420"/>
      <c r="M5" s="1420"/>
      <c r="N5" s="1420"/>
      <c r="O5" s="1420"/>
      <c r="P5" s="1420"/>
      <c r="Q5" s="1420"/>
    </row>
    <row r="6" spans="1:17" s="1" customFormat="1" ht="12" customHeight="1" thickBot="1">
      <c r="C6" s="237"/>
      <c r="F6" s="2"/>
      <c r="J6" s="343"/>
      <c r="K6" s="343"/>
      <c r="L6" s="343"/>
      <c r="M6" s="1421" t="s">
        <v>89</v>
      </c>
      <c r="N6" s="1421"/>
      <c r="O6" s="1421"/>
      <c r="P6" s="1421"/>
      <c r="Q6" s="1421"/>
    </row>
    <row r="7" spans="1:17" s="41" customFormat="1" ht="21.75" customHeight="1">
      <c r="A7" s="1446" t="s">
        <v>0</v>
      </c>
      <c r="B7" s="1449" t="s">
        <v>1</v>
      </c>
      <c r="C7" s="1452" t="s">
        <v>2</v>
      </c>
      <c r="D7" s="1449" t="s">
        <v>3</v>
      </c>
      <c r="E7" s="1455" t="s">
        <v>4</v>
      </c>
      <c r="F7" s="1458" t="s">
        <v>5</v>
      </c>
      <c r="G7" s="1717" t="s">
        <v>185</v>
      </c>
      <c r="H7" s="1679" t="s">
        <v>6</v>
      </c>
      <c r="I7" s="1720" t="s">
        <v>212</v>
      </c>
      <c r="J7" s="1723" t="s">
        <v>213</v>
      </c>
      <c r="K7" s="1442" t="s">
        <v>214</v>
      </c>
      <c r="L7" s="1726" t="s">
        <v>215</v>
      </c>
      <c r="M7" s="1422" t="s">
        <v>217</v>
      </c>
      <c r="N7" s="1423"/>
      <c r="O7" s="1423"/>
      <c r="P7" s="1423"/>
      <c r="Q7" s="1424"/>
    </row>
    <row r="8" spans="1:17" s="41" customFormat="1" ht="18.75" customHeight="1">
      <c r="A8" s="1447"/>
      <c r="B8" s="1450"/>
      <c r="C8" s="1453"/>
      <c r="D8" s="1450"/>
      <c r="E8" s="1456"/>
      <c r="F8" s="1459"/>
      <c r="G8" s="1718"/>
      <c r="H8" s="1680"/>
      <c r="I8" s="1721"/>
      <c r="J8" s="1723"/>
      <c r="K8" s="1442"/>
      <c r="L8" s="1726"/>
      <c r="M8" s="1425" t="s">
        <v>4</v>
      </c>
      <c r="N8" s="1427" t="s">
        <v>7</v>
      </c>
      <c r="O8" s="1428"/>
      <c r="P8" s="1428"/>
      <c r="Q8" s="1429"/>
    </row>
    <row r="9" spans="1:17" s="41" customFormat="1" ht="96" customHeight="1" thickBot="1">
      <c r="A9" s="1448"/>
      <c r="B9" s="1451"/>
      <c r="C9" s="1454"/>
      <c r="D9" s="1451"/>
      <c r="E9" s="1457"/>
      <c r="F9" s="1460"/>
      <c r="G9" s="1719"/>
      <c r="H9" s="1681"/>
      <c r="I9" s="1722"/>
      <c r="J9" s="1724"/>
      <c r="K9" s="1725"/>
      <c r="L9" s="1727"/>
      <c r="M9" s="1426"/>
      <c r="N9" s="274" t="s">
        <v>275</v>
      </c>
      <c r="O9" s="274" t="s">
        <v>277</v>
      </c>
      <c r="P9" s="274" t="s">
        <v>278</v>
      </c>
      <c r="Q9" s="89" t="s">
        <v>276</v>
      </c>
    </row>
    <row r="10" spans="1:17" s="1" customFormat="1" ht="15.75" customHeight="1">
      <c r="A10" s="1430" t="s">
        <v>254</v>
      </c>
      <c r="B10" s="1431"/>
      <c r="C10" s="1431"/>
      <c r="D10" s="1431"/>
      <c r="E10" s="1431"/>
      <c r="F10" s="1431"/>
      <c r="G10" s="1431"/>
      <c r="H10" s="1431"/>
      <c r="I10" s="1431"/>
      <c r="J10" s="1431"/>
      <c r="K10" s="1431"/>
      <c r="L10" s="1431"/>
      <c r="M10" s="1431"/>
      <c r="N10" s="1431"/>
      <c r="O10" s="1431"/>
      <c r="P10" s="1431"/>
      <c r="Q10" s="1432"/>
    </row>
    <row r="11" spans="1:17" s="1" customFormat="1" ht="14.25" customHeight="1">
      <c r="A11" s="1433" t="s">
        <v>8</v>
      </c>
      <c r="B11" s="1434"/>
      <c r="C11" s="1434"/>
      <c r="D11" s="1434"/>
      <c r="E11" s="1434"/>
      <c r="F11" s="1434"/>
      <c r="G11" s="1434"/>
      <c r="H11" s="1434"/>
      <c r="I11" s="1434"/>
      <c r="J11" s="1434"/>
      <c r="K11" s="1434"/>
      <c r="L11" s="1434"/>
      <c r="M11" s="1434"/>
      <c r="N11" s="1434"/>
      <c r="O11" s="1434"/>
      <c r="P11" s="1434"/>
      <c r="Q11" s="1435"/>
    </row>
    <row r="12" spans="1:17" s="1" customFormat="1" ht="14.25" customHeight="1">
      <c r="A12" s="5" t="s">
        <v>9</v>
      </c>
      <c r="B12" s="1436" t="s">
        <v>196</v>
      </c>
      <c r="C12" s="1436"/>
      <c r="D12" s="1436"/>
      <c r="E12" s="1436"/>
      <c r="F12" s="1436"/>
      <c r="G12" s="1436"/>
      <c r="H12" s="1436"/>
      <c r="I12" s="1436"/>
      <c r="J12" s="1436"/>
      <c r="K12" s="1436"/>
      <c r="L12" s="1436"/>
      <c r="M12" s="1436"/>
      <c r="N12" s="1436"/>
      <c r="O12" s="1436"/>
      <c r="P12" s="1436"/>
      <c r="Q12" s="1437"/>
    </row>
    <row r="13" spans="1:17" s="1" customFormat="1" ht="15.75" customHeight="1">
      <c r="A13" s="6" t="s">
        <v>9</v>
      </c>
      <c r="B13" s="7" t="s">
        <v>9</v>
      </c>
      <c r="C13" s="1461" t="s">
        <v>197</v>
      </c>
      <c r="D13" s="1462"/>
      <c r="E13" s="1462"/>
      <c r="F13" s="1462"/>
      <c r="G13" s="1462"/>
      <c r="H13" s="1462"/>
      <c r="I13" s="1462"/>
      <c r="J13" s="1462"/>
      <c r="K13" s="1462"/>
      <c r="L13" s="1462"/>
      <c r="M13" s="1462"/>
      <c r="N13" s="1462"/>
      <c r="O13" s="1462"/>
      <c r="P13" s="1462"/>
      <c r="Q13" s="1463"/>
    </row>
    <row r="14" spans="1:17" s="4" customFormat="1" ht="25.5" customHeight="1">
      <c r="A14" s="8" t="s">
        <v>9</v>
      </c>
      <c r="B14" s="9" t="s">
        <v>9</v>
      </c>
      <c r="C14" s="127" t="s">
        <v>9</v>
      </c>
      <c r="D14" s="204"/>
      <c r="E14" s="213" t="s">
        <v>10</v>
      </c>
      <c r="F14" s="10"/>
      <c r="G14" s="169"/>
      <c r="H14" s="75"/>
      <c r="I14" s="376"/>
      <c r="J14" s="368"/>
      <c r="K14" s="377"/>
      <c r="L14" s="495"/>
      <c r="M14" s="150"/>
      <c r="N14" s="273"/>
      <c r="O14" s="275"/>
      <c r="P14" s="275"/>
      <c r="Q14" s="219"/>
    </row>
    <row r="15" spans="1:17" s="4" customFormat="1" ht="27" customHeight="1">
      <c r="A15" s="11"/>
      <c r="B15" s="12"/>
      <c r="C15" s="239"/>
      <c r="D15" s="174" t="s">
        <v>9</v>
      </c>
      <c r="E15" s="1464" t="s">
        <v>11</v>
      </c>
      <c r="F15" s="1467"/>
      <c r="G15" s="1712" t="s">
        <v>184</v>
      </c>
      <c r="H15" s="23" t="s">
        <v>13</v>
      </c>
      <c r="I15" s="525">
        <f>7959.2-480.9</f>
        <v>7478.3</v>
      </c>
      <c r="J15" s="386">
        <v>7728.9</v>
      </c>
      <c r="K15" s="379">
        <f>8303.6-58.6-13-482.6</f>
        <v>7749.4</v>
      </c>
      <c r="L15" s="408">
        <f>8303.6-58.6-13-482.6</f>
        <v>7749.4</v>
      </c>
      <c r="M15" s="642" t="s">
        <v>90</v>
      </c>
      <c r="N15" s="278">
        <v>432.5</v>
      </c>
      <c r="O15" s="278">
        <v>432.5</v>
      </c>
      <c r="P15" s="278">
        <v>432.5</v>
      </c>
      <c r="Q15" s="344">
        <v>432.5</v>
      </c>
    </row>
    <row r="16" spans="1:17" s="4" customFormat="1" ht="30" customHeight="1">
      <c r="A16" s="11"/>
      <c r="B16" s="12"/>
      <c r="C16" s="239"/>
      <c r="D16" s="214"/>
      <c r="E16" s="1465"/>
      <c r="F16" s="1468"/>
      <c r="G16" s="1713"/>
      <c r="H16" s="57" t="s">
        <v>13</v>
      </c>
      <c r="I16" s="265">
        <v>121.2</v>
      </c>
      <c r="J16" s="369"/>
      <c r="K16" s="378"/>
      <c r="L16" s="455"/>
      <c r="M16" s="522" t="s">
        <v>125</v>
      </c>
      <c r="N16" s="526" t="s">
        <v>126</v>
      </c>
      <c r="O16" s="279"/>
      <c r="P16" s="279"/>
      <c r="Q16" s="276"/>
    </row>
    <row r="17" spans="1:18" s="4" customFormat="1" ht="15" customHeight="1">
      <c r="A17" s="11"/>
      <c r="B17" s="12"/>
      <c r="C17" s="239"/>
      <c r="D17" s="214"/>
      <c r="E17" s="1465"/>
      <c r="F17" s="1468"/>
      <c r="G17" s="1713"/>
      <c r="H17" s="57" t="s">
        <v>257</v>
      </c>
      <c r="I17" s="265">
        <v>480.9</v>
      </c>
      <c r="J17" s="369">
        <v>482.6</v>
      </c>
      <c r="K17" s="378">
        <v>482.6</v>
      </c>
      <c r="L17" s="455">
        <v>482.6</v>
      </c>
      <c r="M17" s="624"/>
      <c r="N17" s="683"/>
      <c r="O17" s="625"/>
      <c r="P17" s="625"/>
      <c r="Q17" s="524"/>
    </row>
    <row r="18" spans="1:18" s="4" customFormat="1" ht="15.6" customHeight="1">
      <c r="A18" s="13"/>
      <c r="B18" s="14"/>
      <c r="C18" s="127"/>
      <c r="D18" s="214"/>
      <c r="E18" s="1466"/>
      <c r="F18" s="1468"/>
      <c r="G18" s="1713"/>
      <c r="H18" s="57" t="s">
        <v>31</v>
      </c>
      <c r="I18" s="265">
        <v>10</v>
      </c>
      <c r="J18" s="387">
        <v>15</v>
      </c>
      <c r="K18" s="378">
        <v>15</v>
      </c>
      <c r="L18" s="455">
        <v>15</v>
      </c>
      <c r="N18" s="684"/>
      <c r="O18" s="280"/>
      <c r="P18" s="280"/>
      <c r="Q18" s="277"/>
    </row>
    <row r="19" spans="1:18" s="4" customFormat="1" ht="12.75" customHeight="1">
      <c r="A19" s="13"/>
      <c r="B19" s="15"/>
      <c r="C19" s="240"/>
      <c r="D19" s="214"/>
      <c r="E19" s="632"/>
      <c r="F19" s="633"/>
      <c r="G19" s="1713"/>
      <c r="H19" s="18" t="s">
        <v>32</v>
      </c>
      <c r="I19" s="265">
        <v>28.3</v>
      </c>
      <c r="J19" s="369">
        <v>19</v>
      </c>
      <c r="K19" s="378"/>
      <c r="L19" s="455"/>
      <c r="M19" s="167"/>
      <c r="N19" s="684"/>
      <c r="O19" s="280"/>
      <c r="P19" s="280"/>
      <c r="Q19" s="277"/>
    </row>
    <row r="20" spans="1:18" s="4" customFormat="1" ht="13.5" customHeight="1">
      <c r="A20" s="13"/>
      <c r="B20" s="15"/>
      <c r="C20" s="240"/>
      <c r="D20" s="214"/>
      <c r="E20" s="632"/>
      <c r="F20" s="633"/>
      <c r="G20" s="1713"/>
      <c r="H20" s="18" t="s">
        <v>14</v>
      </c>
      <c r="I20" s="265">
        <v>615.5</v>
      </c>
      <c r="J20" s="369">
        <f>641.7+29</f>
        <v>670.7</v>
      </c>
      <c r="K20" s="389">
        <f>641.7+29</f>
        <v>670.7</v>
      </c>
      <c r="L20" s="452">
        <f>641.7+29</f>
        <v>670.7</v>
      </c>
      <c r="M20" s="167"/>
      <c r="N20" s="684"/>
      <c r="O20" s="280"/>
      <c r="P20" s="280"/>
      <c r="Q20" s="277"/>
    </row>
    <row r="21" spans="1:18" s="1" customFormat="1" ht="30.95" customHeight="1">
      <c r="A21" s="1469"/>
      <c r="B21" s="1470"/>
      <c r="C21" s="1471"/>
      <c r="D21" s="174" t="s">
        <v>15</v>
      </c>
      <c r="E21" s="1464" t="s">
        <v>131</v>
      </c>
      <c r="F21" s="138"/>
      <c r="G21" s="1709" t="s">
        <v>198</v>
      </c>
      <c r="H21" s="16" t="s">
        <v>13</v>
      </c>
      <c r="I21" s="97">
        <f>560.7-79.5</f>
        <v>481.20000000000005</v>
      </c>
      <c r="J21" s="370">
        <f>672.7-160.2-74.7+45+50</f>
        <v>532.79999999999995</v>
      </c>
      <c r="K21" s="379">
        <f>733.5-100.2-74.7+45</f>
        <v>603.59999999999991</v>
      </c>
      <c r="L21" s="386">
        <f>733.5-105.7-74.7+45</f>
        <v>598.09999999999991</v>
      </c>
      <c r="M21" s="215" t="s">
        <v>163</v>
      </c>
      <c r="N21" s="284">
        <v>5</v>
      </c>
      <c r="O21" s="284"/>
      <c r="P21" s="284"/>
      <c r="Q21" s="117"/>
    </row>
    <row r="22" spans="1:18" s="1" customFormat="1" ht="27" customHeight="1">
      <c r="A22" s="1469"/>
      <c r="B22" s="1470"/>
      <c r="C22" s="1471"/>
      <c r="D22" s="214"/>
      <c r="E22" s="1472"/>
      <c r="F22" s="146"/>
      <c r="G22" s="1708"/>
      <c r="H22" s="18" t="s">
        <v>16</v>
      </c>
      <c r="I22" s="265">
        <v>28.3</v>
      </c>
      <c r="J22" s="369">
        <f>81.4+19.1</f>
        <v>100.5</v>
      </c>
      <c r="K22" s="378"/>
      <c r="L22" s="455">
        <v>5.5</v>
      </c>
      <c r="M22" s="156" t="s">
        <v>144</v>
      </c>
      <c r="N22" s="284">
        <v>4</v>
      </c>
      <c r="O22" s="284">
        <v>5</v>
      </c>
      <c r="P22" s="284">
        <v>5</v>
      </c>
      <c r="Q22" s="117">
        <v>5</v>
      </c>
    </row>
    <row r="23" spans="1:18" s="1" customFormat="1" ht="15.6" customHeight="1">
      <c r="A23" s="1469"/>
      <c r="B23" s="1470"/>
      <c r="C23" s="1471"/>
      <c r="D23" s="214"/>
      <c r="E23" s="1472"/>
      <c r="F23" s="146"/>
      <c r="G23" s="1708"/>
      <c r="H23" s="18" t="s">
        <v>13</v>
      </c>
      <c r="I23" s="265">
        <v>52.8</v>
      </c>
      <c r="J23" s="369"/>
      <c r="K23" s="378"/>
      <c r="L23" s="455"/>
      <c r="M23" s="156" t="s">
        <v>82</v>
      </c>
      <c r="N23" s="284">
        <v>21</v>
      </c>
      <c r="O23" s="284">
        <v>21</v>
      </c>
      <c r="P23" s="284">
        <v>21</v>
      </c>
      <c r="Q23" s="220">
        <v>21</v>
      </c>
    </row>
    <row r="24" spans="1:18" s="1" customFormat="1" ht="27.75" customHeight="1">
      <c r="A24" s="1469"/>
      <c r="B24" s="1470"/>
      <c r="C24" s="1471"/>
      <c r="D24" s="214"/>
      <c r="E24" s="1472"/>
      <c r="F24" s="146"/>
      <c r="G24" s="1708"/>
      <c r="H24" s="18" t="s">
        <v>17</v>
      </c>
      <c r="I24" s="265">
        <v>182</v>
      </c>
      <c r="J24" s="369">
        <v>40.9</v>
      </c>
      <c r="K24" s="378"/>
      <c r="L24" s="455"/>
      <c r="M24" s="156" t="s">
        <v>176</v>
      </c>
      <c r="N24" s="527">
        <v>3</v>
      </c>
      <c r="O24" s="284"/>
      <c r="P24" s="284"/>
      <c r="Q24" s="220"/>
    </row>
    <row r="25" spans="1:18" s="1" customFormat="1" ht="16.5" customHeight="1">
      <c r="A25" s="1469"/>
      <c r="B25" s="1470"/>
      <c r="C25" s="1471"/>
      <c r="D25" s="204"/>
      <c r="E25" s="1472"/>
      <c r="F25" s="146"/>
      <c r="G25" s="1708"/>
      <c r="H25" s="57" t="s">
        <v>257</v>
      </c>
      <c r="I25" s="265">
        <v>79.5</v>
      </c>
      <c r="J25" s="378">
        <v>74.7</v>
      </c>
      <c r="K25" s="378">
        <v>74.7</v>
      </c>
      <c r="L25" s="455">
        <v>74.7</v>
      </c>
      <c r="M25" s="493" t="s">
        <v>218</v>
      </c>
      <c r="N25" s="322">
        <v>45</v>
      </c>
      <c r="O25" s="322">
        <v>50</v>
      </c>
      <c r="P25" s="322">
        <v>50</v>
      </c>
      <c r="Q25" s="583">
        <v>50</v>
      </c>
    </row>
    <row r="26" spans="1:18" s="1" customFormat="1" ht="29.25" customHeight="1">
      <c r="A26" s="1469"/>
      <c r="B26" s="1470"/>
      <c r="C26" s="1471"/>
      <c r="D26" s="204"/>
      <c r="E26" s="630"/>
      <c r="F26" s="146"/>
      <c r="G26" s="1708"/>
      <c r="H26" s="18"/>
      <c r="I26" s="69"/>
      <c r="J26" s="387"/>
      <c r="K26" s="378"/>
      <c r="L26" s="455"/>
      <c r="M26" s="494" t="s">
        <v>219</v>
      </c>
      <c r="N26" s="528">
        <v>1062</v>
      </c>
      <c r="O26" s="347">
        <v>1062</v>
      </c>
      <c r="P26" s="347">
        <v>1062</v>
      </c>
      <c r="Q26" s="584">
        <v>1062</v>
      </c>
    </row>
    <row r="27" spans="1:18" s="1" customFormat="1" ht="26.25" customHeight="1">
      <c r="A27" s="22"/>
      <c r="B27" s="653"/>
      <c r="C27" s="636"/>
      <c r="D27" s="126" t="s">
        <v>18</v>
      </c>
      <c r="E27" s="1487" t="s">
        <v>132</v>
      </c>
      <c r="F27" s="136"/>
      <c r="G27" s="1709" t="s">
        <v>34</v>
      </c>
      <c r="H27" s="163" t="s">
        <v>13</v>
      </c>
      <c r="I27" s="76">
        <f>102.4-29+58.2</f>
        <v>131.60000000000002</v>
      </c>
      <c r="J27" s="379">
        <v>134</v>
      </c>
      <c r="K27" s="390">
        <v>156.30000000000001</v>
      </c>
      <c r="L27" s="408">
        <v>156.30000000000001</v>
      </c>
      <c r="M27" s="1490" t="s">
        <v>138</v>
      </c>
      <c r="N27" s="1492" t="s">
        <v>119</v>
      </c>
      <c r="O27" s="1492" t="s">
        <v>119</v>
      </c>
      <c r="P27" s="1492" t="s">
        <v>119</v>
      </c>
      <c r="Q27" s="1482" t="s">
        <v>119</v>
      </c>
      <c r="R27" s="685"/>
    </row>
    <row r="28" spans="1:18" s="1" customFormat="1" ht="16.5" customHeight="1">
      <c r="A28" s="22"/>
      <c r="B28" s="653"/>
      <c r="C28" s="636"/>
      <c r="D28" s="204"/>
      <c r="E28" s="1488"/>
      <c r="F28" s="137"/>
      <c r="G28" s="1711"/>
      <c r="H28" s="157" t="s">
        <v>17</v>
      </c>
      <c r="I28" s="69">
        <v>29</v>
      </c>
      <c r="J28" s="378">
        <v>25</v>
      </c>
      <c r="K28" s="391"/>
      <c r="L28" s="455"/>
      <c r="M28" s="1491"/>
      <c r="N28" s="1493"/>
      <c r="O28" s="1493"/>
      <c r="P28" s="1493"/>
      <c r="Q28" s="1483"/>
    </row>
    <row r="29" spans="1:18" s="1" customFormat="1" ht="22.5" customHeight="1">
      <c r="A29" s="22"/>
      <c r="B29" s="653"/>
      <c r="C29" s="636"/>
      <c r="D29" s="204"/>
      <c r="E29" s="1489"/>
      <c r="F29" s="649"/>
      <c r="G29" s="638"/>
      <c r="H29" s="18" t="s">
        <v>91</v>
      </c>
      <c r="I29" s="69"/>
      <c r="J29" s="378">
        <v>12</v>
      </c>
      <c r="K29" s="391"/>
      <c r="L29" s="455"/>
      <c r="M29" s="1484" t="s">
        <v>104</v>
      </c>
      <c r="N29" s="287" t="s">
        <v>145</v>
      </c>
      <c r="O29" s="287" t="s">
        <v>145</v>
      </c>
      <c r="P29" s="287" t="s">
        <v>145</v>
      </c>
      <c r="Q29" s="285" t="s">
        <v>145</v>
      </c>
    </row>
    <row r="30" spans="1:18" s="1" customFormat="1" ht="16.5" customHeight="1">
      <c r="A30" s="22"/>
      <c r="B30" s="653"/>
      <c r="C30" s="636"/>
      <c r="D30" s="204"/>
      <c r="E30" s="641"/>
      <c r="F30" s="649"/>
      <c r="G30" s="638"/>
      <c r="H30" s="157"/>
      <c r="I30" s="69"/>
      <c r="J30" s="378"/>
      <c r="K30" s="391"/>
      <c r="L30" s="496"/>
      <c r="M30" s="1485"/>
      <c r="N30" s="99"/>
      <c r="O30" s="99"/>
      <c r="P30" s="99"/>
      <c r="Q30" s="286"/>
    </row>
    <row r="31" spans="1:18" s="1" customFormat="1" ht="26.25" customHeight="1">
      <c r="A31" s="22"/>
      <c r="B31" s="653"/>
      <c r="C31" s="636"/>
      <c r="D31" s="627"/>
      <c r="E31" s="180" t="s">
        <v>148</v>
      </c>
      <c r="F31" s="139"/>
      <c r="G31" s="1708"/>
      <c r="H31" s="178" t="s">
        <v>13</v>
      </c>
      <c r="I31" s="529">
        <f>43.3-15</f>
        <v>28.299999999999997</v>
      </c>
      <c r="J31" s="388">
        <v>35.9</v>
      </c>
      <c r="K31" s="392">
        <v>35.9</v>
      </c>
      <c r="L31" s="585">
        <v>5.9</v>
      </c>
      <c r="M31" s="380" t="s">
        <v>150</v>
      </c>
      <c r="N31" s="288" t="s">
        <v>149</v>
      </c>
      <c r="O31" s="287" t="s">
        <v>149</v>
      </c>
      <c r="P31" s="287" t="s">
        <v>149</v>
      </c>
      <c r="Q31" s="586"/>
      <c r="R31" s="685"/>
    </row>
    <row r="32" spans="1:18" s="1" customFormat="1" ht="27.95" customHeight="1">
      <c r="A32" s="22"/>
      <c r="B32" s="653"/>
      <c r="C32" s="636"/>
      <c r="D32" s="204"/>
      <c r="E32" s="640"/>
      <c r="F32" s="139"/>
      <c r="G32" s="1708"/>
      <c r="H32" s="157"/>
      <c r="I32" s="69"/>
      <c r="J32" s="378"/>
      <c r="K32" s="391"/>
      <c r="L32" s="455"/>
      <c r="M32" s="381" t="s">
        <v>153</v>
      </c>
      <c r="N32" s="288" t="s">
        <v>12</v>
      </c>
      <c r="O32" s="288" t="s">
        <v>12</v>
      </c>
      <c r="P32" s="288" t="s">
        <v>12</v>
      </c>
      <c r="Q32" s="221" t="s">
        <v>12</v>
      </c>
    </row>
    <row r="33" spans="1:17" s="1" customFormat="1" ht="15.95" customHeight="1">
      <c r="A33" s="22"/>
      <c r="B33" s="653"/>
      <c r="C33" s="636"/>
      <c r="D33" s="204"/>
      <c r="E33" s="640"/>
      <c r="F33" s="139"/>
      <c r="G33" s="1708"/>
      <c r="H33" s="18"/>
      <c r="I33" s="69"/>
      <c r="J33" s="378"/>
      <c r="K33" s="391"/>
      <c r="L33" s="455"/>
      <c r="M33" s="382" t="s">
        <v>194</v>
      </c>
      <c r="N33" s="288" t="s">
        <v>195</v>
      </c>
      <c r="O33" s="288" t="s">
        <v>195</v>
      </c>
      <c r="P33" s="288" t="s">
        <v>195</v>
      </c>
      <c r="Q33" s="221" t="s">
        <v>195</v>
      </c>
    </row>
    <row r="34" spans="1:17" s="1" customFormat="1" ht="15.6" customHeight="1">
      <c r="A34" s="22"/>
      <c r="B34" s="653"/>
      <c r="C34" s="636"/>
      <c r="D34" s="626" t="s">
        <v>20</v>
      </c>
      <c r="E34" s="1464" t="s">
        <v>187</v>
      </c>
      <c r="F34" s="257"/>
      <c r="G34" s="1709" t="s">
        <v>34</v>
      </c>
      <c r="H34" s="23" t="s">
        <v>13</v>
      </c>
      <c r="I34" s="76">
        <v>634.79999999999995</v>
      </c>
      <c r="J34" s="379">
        <f>250-100-50-50</f>
        <v>50</v>
      </c>
      <c r="K34" s="390"/>
      <c r="L34" s="408"/>
      <c r="M34" s="152" t="s">
        <v>188</v>
      </c>
      <c r="N34" s="281">
        <v>7</v>
      </c>
      <c r="O34" s="282">
        <v>7</v>
      </c>
      <c r="P34" s="281"/>
      <c r="Q34" s="222"/>
    </row>
    <row r="35" spans="1:17" s="1" customFormat="1" ht="15.6" customHeight="1">
      <c r="A35" s="22"/>
      <c r="B35" s="653"/>
      <c r="C35" s="636"/>
      <c r="D35" s="627"/>
      <c r="E35" s="1465"/>
      <c r="F35" s="147"/>
      <c r="G35" s="1708"/>
      <c r="H35" s="18" t="s">
        <v>91</v>
      </c>
      <c r="I35" s="69">
        <f>52.5-10.1</f>
        <v>42.4</v>
      </c>
      <c r="J35" s="378">
        <f>450+50+50</f>
        <v>550</v>
      </c>
      <c r="K35" s="391"/>
      <c r="L35" s="455"/>
      <c r="M35" s="383"/>
      <c r="N35" s="292"/>
      <c r="O35" s="99"/>
      <c r="P35" s="99"/>
      <c r="Q35" s="151"/>
    </row>
    <row r="36" spans="1:17" s="1" customFormat="1" ht="15.6" customHeight="1">
      <c r="A36" s="22"/>
      <c r="B36" s="653"/>
      <c r="C36" s="636"/>
      <c r="D36" s="628"/>
      <c r="E36" s="1486"/>
      <c r="F36" s="258"/>
      <c r="G36" s="1710"/>
      <c r="H36" s="21" t="s">
        <v>14</v>
      </c>
      <c r="I36" s="77">
        <v>632</v>
      </c>
      <c r="J36" s="389">
        <v>17.100000000000001</v>
      </c>
      <c r="K36" s="393"/>
      <c r="L36" s="452"/>
      <c r="M36" s="384"/>
      <c r="N36" s="290"/>
      <c r="O36" s="291"/>
      <c r="P36" s="291"/>
      <c r="Q36" s="289"/>
    </row>
    <row r="37" spans="1:17" s="1" customFormat="1" ht="12.75" customHeight="1">
      <c r="A37" s="634"/>
      <c r="B37" s="653"/>
      <c r="C37" s="647"/>
      <c r="D37" s="627" t="s">
        <v>22</v>
      </c>
      <c r="E37" s="630" t="s">
        <v>19</v>
      </c>
      <c r="F37" s="147"/>
      <c r="G37" s="1708" t="s">
        <v>178</v>
      </c>
      <c r="H37" s="18" t="s">
        <v>13</v>
      </c>
      <c r="I37" s="69">
        <v>16.8</v>
      </c>
      <c r="J37" s="378"/>
      <c r="K37" s="391"/>
      <c r="L37" s="455"/>
      <c r="M37" s="385" t="s">
        <v>146</v>
      </c>
      <c r="N37" s="671">
        <v>1</v>
      </c>
      <c r="O37" s="281"/>
      <c r="P37" s="281"/>
      <c r="Q37" s="92"/>
    </row>
    <row r="38" spans="1:17" s="1" customFormat="1" ht="10.5" customHeight="1">
      <c r="A38" s="634"/>
      <c r="B38" s="653"/>
      <c r="C38" s="647"/>
      <c r="D38" s="628"/>
      <c r="E38" s="630"/>
      <c r="F38" s="147"/>
      <c r="G38" s="1710"/>
      <c r="H38" s="21"/>
      <c r="I38" s="70"/>
      <c r="J38" s="389"/>
      <c r="K38" s="389"/>
      <c r="L38" s="452"/>
      <c r="M38" s="107"/>
      <c r="N38" s="294"/>
      <c r="O38" s="295"/>
      <c r="P38" s="295"/>
      <c r="Q38" s="223"/>
    </row>
    <row r="39" spans="1:17" s="1" customFormat="1" ht="24.75" customHeight="1">
      <c r="A39" s="634"/>
      <c r="B39" s="653"/>
      <c r="C39" s="647"/>
      <c r="D39" s="626" t="s">
        <v>23</v>
      </c>
      <c r="E39" s="1464" t="s">
        <v>231</v>
      </c>
      <c r="F39" s="192" t="s">
        <v>164</v>
      </c>
      <c r="G39" s="637" t="s">
        <v>21</v>
      </c>
      <c r="H39" s="23" t="s">
        <v>13</v>
      </c>
      <c r="I39" s="97">
        <f>32-10-10</f>
        <v>12</v>
      </c>
      <c r="J39" s="379">
        <v>12</v>
      </c>
      <c r="K39" s="379">
        <v>42</v>
      </c>
      <c r="L39" s="370">
        <v>42</v>
      </c>
      <c r="M39" s="655" t="s">
        <v>147</v>
      </c>
      <c r="N39" s="530" t="s">
        <v>226</v>
      </c>
      <c r="O39" s="296" t="s">
        <v>247</v>
      </c>
      <c r="P39" s="296" t="s">
        <v>248</v>
      </c>
      <c r="Q39" s="293" t="s">
        <v>248</v>
      </c>
    </row>
    <row r="40" spans="1:17" s="1" customFormat="1" ht="20.100000000000001" customHeight="1" thickBot="1">
      <c r="A40" s="634"/>
      <c r="B40" s="635"/>
      <c r="C40" s="647"/>
      <c r="D40" s="204"/>
      <c r="E40" s="1495"/>
      <c r="F40" s="686"/>
      <c r="G40" s="638"/>
      <c r="H40" s="18"/>
      <c r="I40" s="265"/>
      <c r="J40" s="378"/>
      <c r="K40" s="378"/>
      <c r="L40" s="452"/>
      <c r="M40" s="190"/>
      <c r="N40" s="531"/>
      <c r="O40" s="531"/>
      <c r="P40" s="531"/>
      <c r="Q40" s="687"/>
    </row>
    <row r="41" spans="1:17" s="1" customFormat="1" ht="38.1" customHeight="1">
      <c r="A41" s="1469"/>
      <c r="B41" s="1470"/>
      <c r="C41" s="1508"/>
      <c r="D41" s="126" t="s">
        <v>26</v>
      </c>
      <c r="E41" s="1464" t="s">
        <v>177</v>
      </c>
      <c r="F41" s="1496"/>
      <c r="G41" s="1709" t="s">
        <v>199</v>
      </c>
      <c r="H41" s="23" t="s">
        <v>13</v>
      </c>
      <c r="I41" s="97">
        <f>160.3-10-50+50</f>
        <v>150.30000000000001</v>
      </c>
      <c r="J41" s="688">
        <f>256.4-90</f>
        <v>166.39999999999998</v>
      </c>
      <c r="K41" s="340">
        <f>286.4-120</f>
        <v>166.39999999999998</v>
      </c>
      <c r="L41" s="689">
        <f>286.4-120</f>
        <v>166.39999999999998</v>
      </c>
      <c r="M41" s="617" t="s">
        <v>229</v>
      </c>
      <c r="N41" s="618"/>
      <c r="O41" s="618">
        <v>3</v>
      </c>
      <c r="P41" s="618">
        <v>3</v>
      </c>
      <c r="Q41" s="619">
        <v>3</v>
      </c>
    </row>
    <row r="42" spans="1:17" s="1" customFormat="1" ht="17.25" customHeight="1">
      <c r="A42" s="1469"/>
      <c r="B42" s="1470"/>
      <c r="C42" s="1508"/>
      <c r="D42" s="204"/>
      <c r="E42" s="1465"/>
      <c r="F42" s="1497"/>
      <c r="G42" s="1708"/>
      <c r="H42" s="18"/>
      <c r="I42" s="265"/>
      <c r="J42" s="378"/>
      <c r="K42" s="378"/>
      <c r="L42" s="369"/>
      <c r="M42" s="266" t="s">
        <v>230</v>
      </c>
      <c r="N42" s="532"/>
      <c r="O42" s="532">
        <v>1</v>
      </c>
      <c r="P42" s="532">
        <v>1</v>
      </c>
      <c r="Q42" s="533">
        <v>1</v>
      </c>
    </row>
    <row r="43" spans="1:17" s="1" customFormat="1" ht="17.25" customHeight="1">
      <c r="A43" s="1469"/>
      <c r="B43" s="1470"/>
      <c r="C43" s="1508"/>
      <c r="D43" s="204"/>
      <c r="E43" s="1465"/>
      <c r="F43" s="1497"/>
      <c r="G43" s="1708"/>
      <c r="H43" s="18"/>
      <c r="I43" s="265"/>
      <c r="J43" s="378"/>
      <c r="K43" s="378"/>
      <c r="L43" s="369"/>
      <c r="M43" s="266" t="s">
        <v>242</v>
      </c>
      <c r="N43" s="532">
        <v>50</v>
      </c>
      <c r="O43" s="532">
        <v>64</v>
      </c>
      <c r="P43" s="532">
        <v>64</v>
      </c>
      <c r="Q43" s="533">
        <v>64</v>
      </c>
    </row>
    <row r="44" spans="1:17" s="1" customFormat="1" ht="17.25" customHeight="1">
      <c r="A44" s="1469"/>
      <c r="B44" s="1470"/>
      <c r="C44" s="1508"/>
      <c r="D44" s="204"/>
      <c r="E44" s="1465"/>
      <c r="F44" s="1497"/>
      <c r="G44" s="1708"/>
      <c r="H44" s="18"/>
      <c r="I44" s="265"/>
      <c r="J44" s="378"/>
      <c r="K44" s="378"/>
      <c r="L44" s="369"/>
      <c r="M44" s="266" t="s">
        <v>243</v>
      </c>
      <c r="N44" s="532">
        <v>52</v>
      </c>
      <c r="O44" s="532">
        <v>52</v>
      </c>
      <c r="P44" s="532">
        <v>52</v>
      </c>
      <c r="Q44" s="533">
        <v>52</v>
      </c>
    </row>
    <row r="45" spans="1:17" s="1" customFormat="1" ht="28.5" customHeight="1">
      <c r="A45" s="1469"/>
      <c r="B45" s="1470"/>
      <c r="C45" s="1508"/>
      <c r="D45" s="204"/>
      <c r="E45" s="1509"/>
      <c r="F45" s="1497"/>
      <c r="G45" s="1708"/>
      <c r="H45" s="18"/>
      <c r="I45" s="265"/>
      <c r="J45" s="378"/>
      <c r="K45" s="378"/>
      <c r="L45" s="369"/>
      <c r="M45" s="254" t="s">
        <v>100</v>
      </c>
      <c r="N45" s="288" t="s">
        <v>120</v>
      </c>
      <c r="O45" s="288" t="s">
        <v>120</v>
      </c>
      <c r="P45" s="288" t="s">
        <v>120</v>
      </c>
      <c r="Q45" s="159" t="s">
        <v>120</v>
      </c>
    </row>
    <row r="46" spans="1:17" s="1" customFormat="1" ht="15.75" customHeight="1">
      <c r="A46" s="1469"/>
      <c r="B46" s="1470"/>
      <c r="C46" s="1508"/>
      <c r="D46" s="204"/>
      <c r="E46" s="1509"/>
      <c r="F46" s="1497"/>
      <c r="G46" s="1710"/>
      <c r="H46" s="534"/>
      <c r="I46" s="265"/>
      <c r="J46" s="378"/>
      <c r="K46" s="378"/>
      <c r="L46" s="369"/>
      <c r="M46" s="215" t="s">
        <v>121</v>
      </c>
      <c r="N46" s="284">
        <v>3</v>
      </c>
      <c r="O46" s="284">
        <v>3</v>
      </c>
      <c r="P46" s="284">
        <v>3</v>
      </c>
      <c r="Q46" s="117">
        <v>3</v>
      </c>
    </row>
    <row r="47" spans="1:17" s="1" customFormat="1" ht="21" customHeight="1">
      <c r="A47" s="634"/>
      <c r="B47" s="635"/>
      <c r="C47" s="636"/>
      <c r="D47" s="725" t="s">
        <v>27</v>
      </c>
      <c r="E47" s="1464" t="s">
        <v>109</v>
      </c>
      <c r="F47" s="537"/>
      <c r="G47" s="638" t="s">
        <v>24</v>
      </c>
      <c r="H47" s="18" t="s">
        <v>13</v>
      </c>
      <c r="I47" s="97">
        <v>229</v>
      </c>
      <c r="J47" s="379">
        <v>59</v>
      </c>
      <c r="K47" s="379">
        <v>59</v>
      </c>
      <c r="L47" s="408">
        <v>59</v>
      </c>
      <c r="M47" s="565" t="s">
        <v>25</v>
      </c>
      <c r="N47" s="298">
        <v>130</v>
      </c>
      <c r="O47" s="566">
        <v>130</v>
      </c>
      <c r="P47" s="566">
        <v>130</v>
      </c>
      <c r="Q47" s="567"/>
    </row>
    <row r="48" spans="1:17" s="1" customFormat="1" ht="19.5" customHeight="1">
      <c r="A48" s="634"/>
      <c r="B48" s="635"/>
      <c r="C48" s="636"/>
      <c r="D48" s="99"/>
      <c r="E48" s="1494"/>
      <c r="F48" s="19"/>
      <c r="G48" s="57"/>
      <c r="H48" s="18" t="s">
        <v>13</v>
      </c>
      <c r="I48" s="395"/>
      <c r="J48" s="378"/>
      <c r="K48" s="378"/>
      <c r="L48" s="455"/>
      <c r="M48" s="190" t="s">
        <v>244</v>
      </c>
      <c r="N48" s="536"/>
      <c r="O48" s="283"/>
      <c r="P48" s="283"/>
      <c r="Q48" s="210"/>
    </row>
    <row r="49" spans="1:17" s="1" customFormat="1" ht="25.5" customHeight="1">
      <c r="A49" s="634"/>
      <c r="B49" s="653"/>
      <c r="C49" s="647"/>
      <c r="D49" s="126" t="s">
        <v>30</v>
      </c>
      <c r="E49" s="1464" t="s">
        <v>28</v>
      </c>
      <c r="F49" s="59"/>
      <c r="G49" s="1709" t="s">
        <v>180</v>
      </c>
      <c r="H49" s="23" t="s">
        <v>13</v>
      </c>
      <c r="I49" s="97">
        <v>21.2</v>
      </c>
      <c r="J49" s="379">
        <v>22.5</v>
      </c>
      <c r="K49" s="379">
        <v>24</v>
      </c>
      <c r="L49" s="408">
        <v>24</v>
      </c>
      <c r="M49" s="642" t="s">
        <v>29</v>
      </c>
      <c r="N49" s="298">
        <v>20</v>
      </c>
      <c r="O49" s="281">
        <v>18</v>
      </c>
      <c r="P49" s="281">
        <v>25</v>
      </c>
      <c r="Q49" s="92">
        <v>25</v>
      </c>
    </row>
    <row r="50" spans="1:17" s="1" customFormat="1" ht="15.95" customHeight="1">
      <c r="A50" s="22"/>
      <c r="B50" s="653"/>
      <c r="C50" s="647"/>
      <c r="D50" s="125"/>
      <c r="E50" s="1495"/>
      <c r="F50" s="20"/>
      <c r="G50" s="1728"/>
      <c r="H50" s="18" t="s">
        <v>91</v>
      </c>
      <c r="I50" s="70"/>
      <c r="J50" s="389">
        <v>9.6</v>
      </c>
      <c r="K50" s="389"/>
      <c r="L50" s="452"/>
      <c r="M50" s="160"/>
      <c r="N50" s="294"/>
      <c r="O50" s="294"/>
      <c r="P50" s="294"/>
      <c r="Q50" s="93"/>
    </row>
    <row r="51" spans="1:17" s="1" customFormat="1" ht="39.950000000000003" customHeight="1">
      <c r="A51" s="22"/>
      <c r="B51" s="635"/>
      <c r="C51" s="636"/>
      <c r="D51" s="667" t="s">
        <v>33</v>
      </c>
      <c r="E51" s="589" t="s">
        <v>165</v>
      </c>
      <c r="F51" s="590"/>
      <c r="G51" s="591" t="s">
        <v>175</v>
      </c>
      <c r="H51" s="592" t="s">
        <v>13</v>
      </c>
      <c r="I51" s="525">
        <v>43.7</v>
      </c>
      <c r="J51" s="379">
        <v>43.7</v>
      </c>
      <c r="K51" s="379">
        <v>43.7</v>
      </c>
      <c r="L51" s="711">
        <v>43.7</v>
      </c>
      <c r="M51" s="152" t="s">
        <v>166</v>
      </c>
      <c r="N51" s="281">
        <v>55</v>
      </c>
      <c r="O51" s="281">
        <v>55</v>
      </c>
      <c r="P51" s="281">
        <v>55</v>
      </c>
      <c r="Q51" s="92">
        <v>55</v>
      </c>
    </row>
    <row r="52" spans="1:17" s="1" customFormat="1" ht="41.25" customHeight="1">
      <c r="A52" s="22"/>
      <c r="B52" s="635"/>
      <c r="C52" s="636"/>
      <c r="D52" s="626" t="s">
        <v>189</v>
      </c>
      <c r="E52" s="629" t="s">
        <v>220</v>
      </c>
      <c r="F52" s="537"/>
      <c r="G52" s="637" t="s">
        <v>24</v>
      </c>
      <c r="H52" s="60" t="s">
        <v>13</v>
      </c>
      <c r="I52" s="390"/>
      <c r="J52" s="379">
        <v>17</v>
      </c>
      <c r="K52" s="379">
        <v>3</v>
      </c>
      <c r="L52" s="408">
        <v>17</v>
      </c>
      <c r="M52" s="523" t="s">
        <v>221</v>
      </c>
      <c r="N52" s="281"/>
      <c r="O52" s="297">
        <v>1</v>
      </c>
      <c r="P52" s="281"/>
      <c r="Q52" s="345">
        <v>1</v>
      </c>
    </row>
    <row r="53" spans="1:17" s="1" customFormat="1" ht="27" customHeight="1">
      <c r="A53" s="22"/>
      <c r="B53" s="635"/>
      <c r="C53" s="636"/>
      <c r="D53" s="627"/>
      <c r="E53" s="631"/>
      <c r="F53" s="649"/>
      <c r="G53" s="639"/>
      <c r="H53" s="534"/>
      <c r="I53" s="70"/>
      <c r="J53" s="389"/>
      <c r="K53" s="389"/>
      <c r="L53" s="452"/>
      <c r="M53" s="538" t="s">
        <v>232</v>
      </c>
      <c r="N53" s="536"/>
      <c r="O53" s="283">
        <v>1</v>
      </c>
      <c r="P53" s="536">
        <v>1</v>
      </c>
      <c r="Q53" s="149">
        <v>1</v>
      </c>
    </row>
    <row r="54" spans="1:17" s="1" customFormat="1" ht="41.25" customHeight="1">
      <c r="A54" s="22"/>
      <c r="B54" s="635"/>
      <c r="C54" s="636"/>
      <c r="D54" s="667" t="s">
        <v>205</v>
      </c>
      <c r="E54" s="629" t="s">
        <v>227</v>
      </c>
      <c r="F54" s="535"/>
      <c r="G54" s="539" t="s">
        <v>235</v>
      </c>
      <c r="H54" s="141" t="s">
        <v>13</v>
      </c>
      <c r="I54" s="520"/>
      <c r="J54" s="379">
        <v>70</v>
      </c>
      <c r="K54" s="394">
        <v>65</v>
      </c>
      <c r="L54" s="408">
        <v>65</v>
      </c>
      <c r="M54" s="497" t="s">
        <v>233</v>
      </c>
      <c r="N54" s="281"/>
      <c r="O54" s="281">
        <v>116</v>
      </c>
      <c r="P54" s="281">
        <v>116</v>
      </c>
      <c r="Q54" s="222">
        <v>116</v>
      </c>
    </row>
    <row r="55" spans="1:17" s="1" customFormat="1" ht="64.5" customHeight="1">
      <c r="A55" s="22"/>
      <c r="B55" s="635"/>
      <c r="C55" s="636"/>
      <c r="D55" s="690">
        <v>13</v>
      </c>
      <c r="E55" s="669" t="s">
        <v>234</v>
      </c>
      <c r="F55" s="648"/>
      <c r="G55" s="539" t="s">
        <v>246</v>
      </c>
      <c r="H55" s="141" t="s">
        <v>13</v>
      </c>
      <c r="I55" s="97"/>
      <c r="J55" s="379">
        <v>2</v>
      </c>
      <c r="K55" s="379"/>
      <c r="L55" s="386"/>
      <c r="M55" s="497" t="s">
        <v>245</v>
      </c>
      <c r="N55" s="281"/>
      <c r="O55" s="281">
        <v>1</v>
      </c>
      <c r="P55" s="281"/>
      <c r="Q55" s="222"/>
    </row>
    <row r="56" spans="1:17" s="1" customFormat="1" ht="16.5" customHeight="1" thickBot="1">
      <c r="A56" s="24"/>
      <c r="B56" s="654"/>
      <c r="C56" s="241"/>
      <c r="D56" s="364"/>
      <c r="E56" s="366"/>
      <c r="F56" s="362"/>
      <c r="G56" s="367"/>
      <c r="H56" s="155" t="s">
        <v>35</v>
      </c>
      <c r="I56" s="403">
        <f>SUM(I15:I55)</f>
        <v>11529.099999999999</v>
      </c>
      <c r="J56" s="407">
        <f>SUM(J15:J55)</f>
        <v>10891.300000000001</v>
      </c>
      <c r="K56" s="407">
        <f>SUM(K15:K55)</f>
        <v>10191.300000000001</v>
      </c>
      <c r="L56" s="460">
        <f>SUM(L15:L55)</f>
        <v>10175.300000000001</v>
      </c>
      <c r="M56" s="467"/>
      <c r="N56" s="359"/>
      <c r="O56" s="359"/>
      <c r="P56" s="359"/>
      <c r="Q56" s="358"/>
    </row>
    <row r="57" spans="1:17" s="1" customFormat="1" ht="39.75" customHeight="1">
      <c r="A57" s="1500" t="s">
        <v>9</v>
      </c>
      <c r="B57" s="1502" t="s">
        <v>9</v>
      </c>
      <c r="C57" s="1504" t="s">
        <v>15</v>
      </c>
      <c r="D57" s="98"/>
      <c r="E57" s="1506" t="s">
        <v>222</v>
      </c>
      <c r="F57" s="499"/>
      <c r="G57" s="568"/>
      <c r="H57" s="110" t="s">
        <v>13</v>
      </c>
      <c r="I57" s="396">
        <v>246.1</v>
      </c>
      <c r="J57" s="712">
        <f>255.1-7.3</f>
        <v>247.79999999999998</v>
      </c>
      <c r="K57" s="713">
        <f>255.1-7.3</f>
        <v>247.79999999999998</v>
      </c>
      <c r="L57" s="714">
        <f>255.1-7.3</f>
        <v>247.79999999999998</v>
      </c>
      <c r="M57" s="427" t="s">
        <v>223</v>
      </c>
      <c r="N57" s="327">
        <v>9</v>
      </c>
      <c r="O57" s="327">
        <v>9</v>
      </c>
      <c r="P57" s="327">
        <v>9</v>
      </c>
      <c r="Q57" s="172">
        <v>9</v>
      </c>
    </row>
    <row r="58" spans="1:17" s="1" customFormat="1" ht="15" customHeight="1" thickBot="1">
      <c r="A58" s="1501"/>
      <c r="B58" s="1503"/>
      <c r="C58" s="1505"/>
      <c r="D58" s="61"/>
      <c r="E58" s="1507"/>
      <c r="F58" s="500"/>
      <c r="G58" s="501"/>
      <c r="H58" s="498" t="s">
        <v>35</v>
      </c>
      <c r="I58" s="403">
        <f>SUM(I57:I57)</f>
        <v>246.1</v>
      </c>
      <c r="J58" s="407">
        <f>SUM(J57:J57)</f>
        <v>247.79999999999998</v>
      </c>
      <c r="K58" s="407">
        <f>SUM(K57:K57)</f>
        <v>247.79999999999998</v>
      </c>
      <c r="L58" s="610">
        <f>SUM(L57:L57)</f>
        <v>247.79999999999998</v>
      </c>
      <c r="M58" s="468"/>
      <c r="N58" s="300"/>
      <c r="O58" s="302"/>
      <c r="P58" s="302"/>
      <c r="Q58" s="301"/>
    </row>
    <row r="59" spans="1:17" s="1" customFormat="1" ht="18" customHeight="1">
      <c r="A59" s="1500" t="s">
        <v>9</v>
      </c>
      <c r="B59" s="1502" t="s">
        <v>9</v>
      </c>
      <c r="C59" s="1504" t="s">
        <v>18</v>
      </c>
      <c r="D59" s="98"/>
      <c r="E59" s="1506" t="s">
        <v>36</v>
      </c>
      <c r="F59" s="1513"/>
      <c r="G59" s="519" t="s">
        <v>161</v>
      </c>
      <c r="H59" s="110" t="s">
        <v>13</v>
      </c>
      <c r="I59" s="396">
        <f>315.2-10</f>
        <v>305.2</v>
      </c>
      <c r="J59" s="691">
        <v>357.8</v>
      </c>
      <c r="K59" s="692">
        <v>357.8</v>
      </c>
      <c r="L59" s="693">
        <v>357.8</v>
      </c>
      <c r="M59" s="606" t="s">
        <v>37</v>
      </c>
      <c r="N59" s="327">
        <v>31</v>
      </c>
      <c r="O59" s="327">
        <v>31</v>
      </c>
      <c r="P59" s="327">
        <v>31</v>
      </c>
      <c r="Q59" s="172">
        <v>31</v>
      </c>
    </row>
    <row r="60" spans="1:17" s="1" customFormat="1" ht="15" customHeight="1">
      <c r="A60" s="1469"/>
      <c r="B60" s="1470"/>
      <c r="C60" s="1508"/>
      <c r="D60" s="64"/>
      <c r="E60" s="1465"/>
      <c r="F60" s="1522"/>
      <c r="G60" s="673" t="s">
        <v>178</v>
      </c>
      <c r="H60" s="17" t="s">
        <v>13</v>
      </c>
      <c r="I60" s="520">
        <f>48.8-9</f>
        <v>39.799999999999997</v>
      </c>
      <c r="J60" s="389">
        <v>34.700000000000003</v>
      </c>
      <c r="K60" s="394">
        <v>34.700000000000003</v>
      </c>
      <c r="L60" s="609">
        <v>34.700000000000003</v>
      </c>
      <c r="M60" s="605"/>
      <c r="N60" s="429"/>
      <c r="O60" s="422"/>
      <c r="P60" s="422"/>
      <c r="Q60" s="517"/>
    </row>
    <row r="61" spans="1:17" s="1" customFormat="1" ht="15" customHeight="1" thickBot="1">
      <c r="A61" s="1501"/>
      <c r="B61" s="1503"/>
      <c r="C61" s="1505"/>
      <c r="D61" s="61"/>
      <c r="E61" s="650"/>
      <c r="F61" s="1514"/>
      <c r="G61" s="518"/>
      <c r="H61" s="679" t="s">
        <v>35</v>
      </c>
      <c r="I61" s="403">
        <f>SUM(I59:I60)</f>
        <v>345</v>
      </c>
      <c r="J61" s="113">
        <f>SUM(J59:J60)</f>
        <v>392.5</v>
      </c>
      <c r="K61" s="469">
        <f t="shared" ref="K61:L61" si="0">SUM(K59:K60)</f>
        <v>392.5</v>
      </c>
      <c r="L61" s="460">
        <f t="shared" si="0"/>
        <v>392.5</v>
      </c>
      <c r="M61" s="468"/>
      <c r="N61" s="300"/>
      <c r="O61" s="302"/>
      <c r="P61" s="302"/>
      <c r="Q61" s="301"/>
    </row>
    <row r="62" spans="1:17" s="1" customFormat="1" ht="15.75" customHeight="1">
      <c r="A62" s="1500" t="s">
        <v>9</v>
      </c>
      <c r="B62" s="1518" t="s">
        <v>9</v>
      </c>
      <c r="C62" s="1504" t="s">
        <v>20</v>
      </c>
      <c r="D62" s="98"/>
      <c r="E62" s="1506" t="s">
        <v>83</v>
      </c>
      <c r="F62" s="1513"/>
      <c r="G62" s="1734" t="s">
        <v>200</v>
      </c>
      <c r="H62" s="185" t="s">
        <v>13</v>
      </c>
      <c r="I62" s="396">
        <v>357.6</v>
      </c>
      <c r="J62" s="718">
        <f>363.2-4.8</f>
        <v>358.4</v>
      </c>
      <c r="K62" s="719">
        <f>363.2-4.8</f>
        <v>358.4</v>
      </c>
      <c r="L62" s="720">
        <f>363.2-4.8</f>
        <v>358.4</v>
      </c>
      <c r="M62" s="1735" t="s">
        <v>84</v>
      </c>
      <c r="N62" s="299">
        <v>17</v>
      </c>
      <c r="O62" s="299">
        <v>17</v>
      </c>
      <c r="P62" s="308">
        <v>17</v>
      </c>
      <c r="Q62" s="209">
        <v>17</v>
      </c>
    </row>
    <row r="63" spans="1:17" s="1" customFormat="1" ht="12.75" customHeight="1">
      <c r="A63" s="1469"/>
      <c r="B63" s="1519"/>
      <c r="C63" s="1508"/>
      <c r="D63" s="64"/>
      <c r="E63" s="1465"/>
      <c r="F63" s="1522"/>
      <c r="G63" s="1708"/>
      <c r="H63" s="171"/>
      <c r="I63" s="265"/>
      <c r="J63" s="694"/>
      <c r="K63" s="715"/>
      <c r="L63" s="716"/>
      <c r="M63" s="1736"/>
      <c r="N63" s="695"/>
      <c r="O63" s="303"/>
      <c r="P63" s="303"/>
      <c r="Q63" s="224"/>
    </row>
    <row r="64" spans="1:17" s="1" customFormat="1" ht="27" customHeight="1">
      <c r="A64" s="1469"/>
      <c r="B64" s="1519"/>
      <c r="C64" s="1508"/>
      <c r="D64" s="64"/>
      <c r="E64" s="1465"/>
      <c r="F64" s="1522"/>
      <c r="G64" s="1708"/>
      <c r="H64" s="255" t="s">
        <v>91</v>
      </c>
      <c r="I64" s="540">
        <v>17.399999999999999</v>
      </c>
      <c r="J64" s="508"/>
      <c r="K64" s="508"/>
      <c r="L64" s="509"/>
      <c r="M64" s="430" t="s">
        <v>143</v>
      </c>
      <c r="N64" s="536">
        <v>1</v>
      </c>
      <c r="O64" s="311"/>
      <c r="P64" s="311"/>
      <c r="Q64" s="310"/>
    </row>
    <row r="65" spans="1:17" s="1" customFormat="1" ht="14.25" customHeight="1">
      <c r="A65" s="1469"/>
      <c r="B65" s="1519"/>
      <c r="C65" s="1508"/>
      <c r="D65" s="64"/>
      <c r="E65" s="1465"/>
      <c r="F65" s="1522"/>
      <c r="G65" s="673" t="s">
        <v>178</v>
      </c>
      <c r="H65" s="256" t="s">
        <v>13</v>
      </c>
      <c r="I65" s="70">
        <v>7.8</v>
      </c>
      <c r="J65" s="733">
        <v>13</v>
      </c>
      <c r="K65" s="696">
        <v>9.1999999999999993</v>
      </c>
      <c r="L65" s="697">
        <v>9.1999999999999993</v>
      </c>
      <c r="M65" s="698"/>
      <c r="N65" s="421"/>
      <c r="O65" s="431"/>
      <c r="P65" s="431"/>
      <c r="Q65" s="432"/>
    </row>
    <row r="66" spans="1:17" s="1" customFormat="1" ht="15.75" customHeight="1" thickBot="1">
      <c r="A66" s="1501"/>
      <c r="B66" s="1520"/>
      <c r="C66" s="1505"/>
      <c r="D66" s="61"/>
      <c r="E66" s="1507"/>
      <c r="F66" s="1514"/>
      <c r="G66" s="518"/>
      <c r="H66" s="679" t="s">
        <v>35</v>
      </c>
      <c r="I66" s="372">
        <f>SUM(I62:I65)</f>
        <v>382.8</v>
      </c>
      <c r="J66" s="407">
        <f>SUM(J62:J65)</f>
        <v>371.4</v>
      </c>
      <c r="K66" s="407">
        <f t="shared" ref="K66:L66" si="1">SUM(K62:K65)</f>
        <v>367.59999999999997</v>
      </c>
      <c r="L66" s="460">
        <f t="shared" si="1"/>
        <v>367.59999999999997</v>
      </c>
      <c r="M66" s="212"/>
      <c r="N66" s="306"/>
      <c r="O66" s="78"/>
      <c r="P66" s="78"/>
      <c r="Q66" s="225"/>
    </row>
    <row r="67" spans="1:17" s="1" customFormat="1" ht="26.25" customHeight="1">
      <c r="A67" s="1500" t="s">
        <v>9</v>
      </c>
      <c r="B67" s="1502" t="s">
        <v>9</v>
      </c>
      <c r="C67" s="1504" t="s">
        <v>22</v>
      </c>
      <c r="D67" s="98"/>
      <c r="E67" s="1506" t="s">
        <v>38</v>
      </c>
      <c r="F67" s="1513"/>
      <c r="G67" s="638" t="s">
        <v>178</v>
      </c>
      <c r="H67" s="30" t="s">
        <v>13</v>
      </c>
      <c r="I67" s="542">
        <v>23</v>
      </c>
      <c r="J67" s="426">
        <v>23</v>
      </c>
      <c r="K67" s="426">
        <v>23</v>
      </c>
      <c r="L67" s="456">
        <v>23</v>
      </c>
      <c r="M67" s="427"/>
      <c r="N67" s="270"/>
      <c r="O67" s="305"/>
      <c r="P67" s="305"/>
      <c r="Q67" s="226"/>
    </row>
    <row r="68" spans="1:17" s="1" customFormat="1" ht="15.75" customHeight="1" thickBot="1">
      <c r="A68" s="1501"/>
      <c r="B68" s="1503"/>
      <c r="C68" s="1505"/>
      <c r="D68" s="61"/>
      <c r="E68" s="1512"/>
      <c r="F68" s="1514"/>
      <c r="G68" s="229"/>
      <c r="H68" s="679" t="s">
        <v>35</v>
      </c>
      <c r="I68" s="615">
        <f>SUM(I67:I67)</f>
        <v>23</v>
      </c>
      <c r="J68" s="407">
        <f>SUM(J67:J67)</f>
        <v>23</v>
      </c>
      <c r="K68" s="124">
        <f t="shared" ref="K68:L68" si="2">SUM(K67:K67)</f>
        <v>23</v>
      </c>
      <c r="L68" s="460">
        <f t="shared" si="2"/>
        <v>23</v>
      </c>
      <c r="M68" s="74"/>
      <c r="N68" s="307"/>
      <c r="O68" s="304"/>
      <c r="P68" s="304"/>
      <c r="Q68" s="145"/>
    </row>
    <row r="69" spans="1:17" s="1" customFormat="1" ht="26.25" customHeight="1">
      <c r="A69" s="643" t="s">
        <v>9</v>
      </c>
      <c r="B69" s="118" t="s">
        <v>9</v>
      </c>
      <c r="C69" s="242" t="s">
        <v>23</v>
      </c>
      <c r="D69" s="98"/>
      <c r="E69" s="208" t="s">
        <v>39</v>
      </c>
      <c r="F69" s="119"/>
      <c r="G69" s="120"/>
      <c r="H69" s="30" t="s">
        <v>13</v>
      </c>
      <c r="I69" s="542"/>
      <c r="J69" s="426"/>
      <c r="K69" s="426"/>
      <c r="L69" s="456"/>
      <c r="M69" s="458"/>
      <c r="N69" s="270"/>
      <c r="O69" s="305"/>
      <c r="P69" s="305"/>
      <c r="Q69" s="226"/>
    </row>
    <row r="70" spans="1:17" s="1" customFormat="1" ht="15.75" customHeight="1">
      <c r="A70" s="634"/>
      <c r="B70" s="25"/>
      <c r="C70" s="243"/>
      <c r="D70" s="158" t="s">
        <v>9</v>
      </c>
      <c r="E70" s="1464" t="s">
        <v>87</v>
      </c>
      <c r="F70" s="263" t="s">
        <v>136</v>
      </c>
      <c r="G70" s="1709" t="s">
        <v>204</v>
      </c>
      <c r="H70" s="23" t="s">
        <v>13</v>
      </c>
      <c r="I70" s="541">
        <v>60.3</v>
      </c>
      <c r="J70" s="379">
        <f>63.3</f>
        <v>63.3</v>
      </c>
      <c r="K70" s="379">
        <v>60.3</v>
      </c>
      <c r="L70" s="370">
        <v>60.3</v>
      </c>
      <c r="M70" s="1527" t="s">
        <v>293</v>
      </c>
      <c r="N70" s="281">
        <v>3</v>
      </c>
      <c r="O70" s="281">
        <v>3</v>
      </c>
      <c r="P70" s="281">
        <v>3</v>
      </c>
      <c r="Q70" s="92">
        <v>3</v>
      </c>
    </row>
    <row r="71" spans="1:17" s="1" customFormat="1" ht="51.75" customHeight="1">
      <c r="A71" s="634"/>
      <c r="B71" s="25"/>
      <c r="C71" s="243"/>
      <c r="D71" s="232"/>
      <c r="E71" s="1526"/>
      <c r="F71" s="268"/>
      <c r="G71" s="1729"/>
      <c r="H71" s="269"/>
      <c r="I71" s="395"/>
      <c r="J71" s="400"/>
      <c r="K71" s="400"/>
      <c r="L71" s="399"/>
      <c r="M71" s="1528"/>
      <c r="N71" s="283"/>
      <c r="O71" s="532"/>
      <c r="P71" s="283"/>
      <c r="Q71" s="533"/>
    </row>
    <row r="72" spans="1:17" s="1" customFormat="1" ht="15" customHeight="1">
      <c r="A72" s="634"/>
      <c r="B72" s="25"/>
      <c r="C72" s="243"/>
      <c r="D72" s="627"/>
      <c r="E72" s="1730"/>
      <c r="F72" s="267"/>
      <c r="G72" s="1731" t="s">
        <v>203</v>
      </c>
      <c r="H72" s="726" t="s">
        <v>13</v>
      </c>
      <c r="I72" s="727">
        <v>49.5</v>
      </c>
      <c r="J72" s="388">
        <v>20.9</v>
      </c>
      <c r="K72" s="388">
        <v>20.9</v>
      </c>
      <c r="L72" s="369">
        <v>20.9</v>
      </c>
      <c r="M72" s="728" t="s">
        <v>294</v>
      </c>
      <c r="N72" s="546"/>
      <c r="O72" s="677"/>
      <c r="P72" s="677"/>
      <c r="Q72" s="678"/>
    </row>
    <row r="73" spans="1:17" s="1" customFormat="1" ht="15.75" customHeight="1">
      <c r="A73" s="634"/>
      <c r="B73" s="25"/>
      <c r="C73" s="243"/>
      <c r="D73" s="214"/>
      <c r="E73" s="1495"/>
      <c r="F73" s="264"/>
      <c r="G73" s="1710"/>
      <c r="H73" s="162" t="s">
        <v>91</v>
      </c>
      <c r="I73" s="70">
        <v>19.8</v>
      </c>
      <c r="J73" s="389"/>
      <c r="K73" s="389"/>
      <c r="L73" s="371"/>
      <c r="M73" s="262"/>
      <c r="N73" s="309"/>
      <c r="O73" s="309"/>
      <c r="P73" s="309"/>
      <c r="Q73" s="346"/>
    </row>
    <row r="74" spans="1:17" s="1" customFormat="1" ht="30" customHeight="1">
      <c r="A74" s="634"/>
      <c r="B74" s="25"/>
      <c r="C74" s="243"/>
      <c r="D74" s="126" t="s">
        <v>15</v>
      </c>
      <c r="E74" s="1464" t="s">
        <v>167</v>
      </c>
      <c r="F74" s="193" t="s">
        <v>136</v>
      </c>
      <c r="G74" s="1732" t="s">
        <v>201</v>
      </c>
      <c r="H74" s="23" t="s">
        <v>13</v>
      </c>
      <c r="I74" s="97">
        <f>60.5-3.6+3.6-10</f>
        <v>50.5</v>
      </c>
      <c r="J74" s="378">
        <v>49.9</v>
      </c>
      <c r="K74" s="588">
        <v>49.9</v>
      </c>
      <c r="L74" s="587">
        <v>49.9</v>
      </c>
      <c r="M74" s="266" t="s">
        <v>40</v>
      </c>
      <c r="N74" s="297">
        <v>9</v>
      </c>
      <c r="O74" s="297">
        <v>9</v>
      </c>
      <c r="P74" s="297">
        <v>9</v>
      </c>
      <c r="Q74" s="345">
        <v>9</v>
      </c>
    </row>
    <row r="75" spans="1:17" s="1" customFormat="1" ht="51" customHeight="1">
      <c r="A75" s="634"/>
      <c r="B75" s="25"/>
      <c r="C75" s="244"/>
      <c r="D75" s="232"/>
      <c r="E75" s="1509"/>
      <c r="F75" s="55"/>
      <c r="G75" s="1733"/>
      <c r="H75" s="72"/>
      <c r="I75" s="558"/>
      <c r="J75" s="411"/>
      <c r="K75" s="411"/>
      <c r="L75" s="409"/>
      <c r="M75" s="87" t="s">
        <v>122</v>
      </c>
      <c r="N75" s="284">
        <v>11</v>
      </c>
      <c r="O75" s="284">
        <v>22</v>
      </c>
      <c r="P75" s="284">
        <v>22</v>
      </c>
      <c r="Q75" s="117">
        <v>22</v>
      </c>
    </row>
    <row r="76" spans="1:17" s="1" customFormat="1" ht="39.75" customHeight="1">
      <c r="A76" s="634"/>
      <c r="B76" s="25"/>
      <c r="C76" s="244"/>
      <c r="D76" s="232"/>
      <c r="E76" s="1509"/>
      <c r="F76" s="55"/>
      <c r="G76" s="1733"/>
      <c r="H76" s="72"/>
      <c r="I76" s="558"/>
      <c r="J76" s="414"/>
      <c r="K76" s="414"/>
      <c r="L76" s="409"/>
      <c r="M76" s="195" t="s">
        <v>127</v>
      </c>
      <c r="N76" s="284">
        <v>315</v>
      </c>
      <c r="O76" s="284">
        <v>315</v>
      </c>
      <c r="P76" s="284">
        <v>315</v>
      </c>
      <c r="Q76" s="117">
        <v>315</v>
      </c>
    </row>
    <row r="77" spans="1:17" s="1" customFormat="1" ht="52.5" customHeight="1">
      <c r="A77" s="634"/>
      <c r="B77" s="25"/>
      <c r="C77" s="244"/>
      <c r="D77" s="232"/>
      <c r="E77" s="1509"/>
      <c r="F77" s="55"/>
      <c r="G77" s="1733"/>
      <c r="H77" s="72"/>
      <c r="I77" s="699"/>
      <c r="J77" s="607"/>
      <c r="K77" s="608"/>
      <c r="L77" s="401"/>
      <c r="M77" s="161" t="s">
        <v>202</v>
      </c>
      <c r="N77" s="283">
        <v>350</v>
      </c>
      <c r="O77" s="294">
        <v>350</v>
      </c>
      <c r="P77" s="294">
        <v>350</v>
      </c>
      <c r="Q77" s="93">
        <v>350</v>
      </c>
    </row>
    <row r="78" spans="1:17" s="1" customFormat="1" ht="25.5" customHeight="1">
      <c r="A78" s="634"/>
      <c r="B78" s="25"/>
      <c r="C78" s="244"/>
      <c r="D78" s="626" t="s">
        <v>18</v>
      </c>
      <c r="E78" s="1523" t="s">
        <v>133</v>
      </c>
      <c r="F78" s="194" t="s">
        <v>136</v>
      </c>
      <c r="G78" s="84"/>
      <c r="H78" s="569" t="s">
        <v>13</v>
      </c>
      <c r="I78" s="570">
        <f>42.4-10-10</f>
        <v>22.4</v>
      </c>
      <c r="J78" s="688">
        <f>32.4-10</f>
        <v>22.4</v>
      </c>
      <c r="K78" s="340">
        <f>32.4-10</f>
        <v>22.4</v>
      </c>
      <c r="L78" s="700">
        <f>32.4-10</f>
        <v>22.4</v>
      </c>
      <c r="M78" s="196" t="s">
        <v>128</v>
      </c>
      <c r="N78" s="281">
        <v>16</v>
      </c>
      <c r="O78" s="597">
        <v>35</v>
      </c>
      <c r="P78" s="597">
        <v>35</v>
      </c>
      <c r="Q78" s="598">
        <v>35</v>
      </c>
    </row>
    <row r="79" spans="1:17" s="1" customFormat="1" ht="24" customHeight="1">
      <c r="A79" s="634"/>
      <c r="B79" s="25"/>
      <c r="C79" s="244"/>
      <c r="D79" s="628"/>
      <c r="E79" s="1495"/>
      <c r="F79" s="56"/>
      <c r="G79" s="230"/>
      <c r="H79" s="571" t="s">
        <v>91</v>
      </c>
      <c r="I79" s="572">
        <v>0.5</v>
      </c>
      <c r="J79" s="573"/>
      <c r="K79" s="573"/>
      <c r="L79" s="574"/>
      <c r="M79" s="181" t="s">
        <v>137</v>
      </c>
      <c r="N79" s="536"/>
      <c r="O79" s="311">
        <v>1</v>
      </c>
      <c r="P79" s="311">
        <v>1</v>
      </c>
      <c r="Q79" s="310">
        <v>1</v>
      </c>
    </row>
    <row r="80" spans="1:17" s="1" customFormat="1" ht="15.75" customHeight="1" thickBot="1">
      <c r="A80" s="644"/>
      <c r="B80" s="121"/>
      <c r="C80" s="646"/>
      <c r="D80" s="360"/>
      <c r="E80" s="365"/>
      <c r="F80" s="492"/>
      <c r="G80" s="367"/>
      <c r="H80" s="476" t="s">
        <v>35</v>
      </c>
      <c r="I80" s="372">
        <f>SUM(I70:I79)</f>
        <v>203</v>
      </c>
      <c r="J80" s="469">
        <f>SUM(J70:J79)</f>
        <v>156.5</v>
      </c>
      <c r="K80" s="407">
        <f>SUM(K70:K79)</f>
        <v>153.5</v>
      </c>
      <c r="L80" s="398">
        <f>SUM(L70:L79)</f>
        <v>153.5</v>
      </c>
      <c r="M80" s="352"/>
      <c r="N80" s="353"/>
      <c r="O80" s="354"/>
      <c r="P80" s="354"/>
      <c r="Q80" s="355"/>
    </row>
    <row r="81" spans="1:17" s="4" customFormat="1" ht="14.25" customHeight="1">
      <c r="A81" s="1469" t="s">
        <v>9</v>
      </c>
      <c r="B81" s="1519" t="s">
        <v>9</v>
      </c>
      <c r="C81" s="1508" t="s">
        <v>26</v>
      </c>
      <c r="D81" s="64"/>
      <c r="E81" s="1465" t="s">
        <v>41</v>
      </c>
      <c r="F81" s="1539"/>
      <c r="G81" s="1708" t="s">
        <v>162</v>
      </c>
      <c r="H81" s="18" t="s">
        <v>13</v>
      </c>
      <c r="I81" s="265">
        <v>3337.6</v>
      </c>
      <c r="J81" s="378">
        <v>1876.7</v>
      </c>
      <c r="K81" s="378">
        <v>2215.6999999999998</v>
      </c>
      <c r="L81" s="369">
        <v>2637.7</v>
      </c>
      <c r="M81" s="190" t="s">
        <v>112</v>
      </c>
      <c r="N81" s="312">
        <v>3</v>
      </c>
      <c r="O81" s="313">
        <v>4</v>
      </c>
      <c r="P81" s="313">
        <v>5</v>
      </c>
      <c r="Q81" s="148">
        <v>6</v>
      </c>
    </row>
    <row r="82" spans="1:17" s="4" customFormat="1" ht="15.75" customHeight="1" thickBot="1">
      <c r="A82" s="1501"/>
      <c r="B82" s="1520"/>
      <c r="C82" s="1505"/>
      <c r="D82" s="61"/>
      <c r="E82" s="1507"/>
      <c r="F82" s="1540"/>
      <c r="G82" s="1737"/>
      <c r="H82" s="471" t="s">
        <v>35</v>
      </c>
      <c r="I82" s="472">
        <f>I81</f>
        <v>3337.6</v>
      </c>
      <c r="J82" s="473">
        <f t="shared" ref="J82:L82" si="3">J81</f>
        <v>1876.7</v>
      </c>
      <c r="K82" s="474">
        <f t="shared" si="3"/>
        <v>2215.6999999999998</v>
      </c>
      <c r="L82" s="475">
        <f t="shared" si="3"/>
        <v>2637.7</v>
      </c>
      <c r="M82" s="433"/>
      <c r="N82" s="307"/>
      <c r="O82" s="307"/>
      <c r="P82" s="307"/>
      <c r="Q82" s="211"/>
    </row>
    <row r="83" spans="1:17" s="4" customFormat="1" ht="17.25" customHeight="1">
      <c r="A83" s="1500" t="s">
        <v>9</v>
      </c>
      <c r="B83" s="1518" t="s">
        <v>9</v>
      </c>
      <c r="C83" s="1508" t="s">
        <v>27</v>
      </c>
      <c r="D83" s="64"/>
      <c r="E83" s="1506" t="s">
        <v>42</v>
      </c>
      <c r="F83" s="1539"/>
      <c r="G83" s="1734" t="s">
        <v>161</v>
      </c>
      <c r="H83" s="73" t="s">
        <v>13</v>
      </c>
      <c r="I83" s="543">
        <v>109</v>
      </c>
      <c r="J83" s="434">
        <v>99</v>
      </c>
      <c r="K83" s="434">
        <v>99</v>
      </c>
      <c r="L83" s="435">
        <v>99</v>
      </c>
      <c r="M83" s="502"/>
      <c r="N83" s="295"/>
      <c r="O83" s="295"/>
      <c r="P83" s="295"/>
      <c r="Q83" s="93"/>
    </row>
    <row r="84" spans="1:17" s="4" customFormat="1" ht="15" customHeight="1" thickBot="1">
      <c r="A84" s="1501"/>
      <c r="B84" s="1520"/>
      <c r="C84" s="1505"/>
      <c r="D84" s="61"/>
      <c r="E84" s="1507"/>
      <c r="F84" s="1540"/>
      <c r="G84" s="1737"/>
      <c r="H84" s="71" t="s">
        <v>35</v>
      </c>
      <c r="I84" s="403">
        <f t="shared" ref="I84:L84" si="4">I83</f>
        <v>109</v>
      </c>
      <c r="J84" s="407">
        <f t="shared" si="4"/>
        <v>99</v>
      </c>
      <c r="K84" s="124">
        <f t="shared" si="4"/>
        <v>99</v>
      </c>
      <c r="L84" s="469">
        <f t="shared" si="4"/>
        <v>99</v>
      </c>
      <c r="M84" s="470"/>
      <c r="N84" s="307"/>
      <c r="O84" s="304"/>
      <c r="P84" s="304"/>
      <c r="Q84" s="211"/>
    </row>
    <row r="85" spans="1:17" s="1" customFormat="1" ht="53.25" customHeight="1">
      <c r="A85" s="27" t="s">
        <v>9</v>
      </c>
      <c r="B85" s="28" t="s">
        <v>9</v>
      </c>
      <c r="C85" s="246" t="s">
        <v>30</v>
      </c>
      <c r="D85" s="128"/>
      <c r="E85" s="205" t="s">
        <v>43</v>
      </c>
      <c r="F85" s="29"/>
      <c r="G85" s="134"/>
      <c r="H85" s="168"/>
      <c r="I85" s="404"/>
      <c r="J85" s="406"/>
      <c r="K85" s="406"/>
      <c r="L85" s="461"/>
      <c r="M85" s="459"/>
      <c r="N85" s="315"/>
      <c r="O85" s="314"/>
      <c r="P85" s="314"/>
      <c r="Q85" s="227"/>
    </row>
    <row r="86" spans="1:17" s="1" customFormat="1" ht="15.75" customHeight="1">
      <c r="A86" s="13"/>
      <c r="B86" s="14"/>
      <c r="C86" s="127"/>
      <c r="D86" s="158" t="s">
        <v>9</v>
      </c>
      <c r="E86" s="1464" t="s">
        <v>44</v>
      </c>
      <c r="F86" s="31"/>
      <c r="G86" s="935" t="s">
        <v>182</v>
      </c>
      <c r="H86" s="23" t="s">
        <v>13</v>
      </c>
      <c r="I86" s="97">
        <v>11</v>
      </c>
      <c r="J86" s="390">
        <v>15</v>
      </c>
      <c r="K86" s="370">
        <v>25</v>
      </c>
      <c r="L86" s="408">
        <v>25</v>
      </c>
      <c r="M86" s="1530" t="s">
        <v>85</v>
      </c>
      <c r="N86" s="281">
        <v>20</v>
      </c>
      <c r="O86" s="282">
        <v>50</v>
      </c>
      <c r="P86" s="282">
        <v>50</v>
      </c>
      <c r="Q86" s="222">
        <v>50</v>
      </c>
    </row>
    <row r="87" spans="1:17" s="1" customFormat="1" ht="15.75" customHeight="1">
      <c r="A87" s="13"/>
      <c r="B87" s="14"/>
      <c r="C87" s="127"/>
      <c r="D87" s="214"/>
      <c r="E87" s="1465"/>
      <c r="F87" s="31"/>
      <c r="G87" s="936"/>
      <c r="H87" s="18" t="s">
        <v>91</v>
      </c>
      <c r="I87" s="265">
        <v>15</v>
      </c>
      <c r="J87" s="391">
        <v>10</v>
      </c>
      <c r="K87" s="378"/>
      <c r="L87" s="369"/>
      <c r="M87" s="1531"/>
      <c r="N87" s="283"/>
      <c r="O87" s="312"/>
      <c r="P87" s="312"/>
      <c r="Q87" s="149"/>
    </row>
    <row r="88" spans="1:17" s="1" customFormat="1" ht="15.75" customHeight="1">
      <c r="A88" s="13"/>
      <c r="B88" s="14"/>
      <c r="C88" s="127"/>
      <c r="D88" s="175"/>
      <c r="E88" s="1529"/>
      <c r="F88" s="31"/>
      <c r="G88" s="936"/>
      <c r="H88" s="21" t="s">
        <v>134</v>
      </c>
      <c r="I88" s="70">
        <v>5</v>
      </c>
      <c r="J88" s="393">
        <v>20</v>
      </c>
      <c r="K88" s="389">
        <v>20</v>
      </c>
      <c r="L88" s="371">
        <v>20</v>
      </c>
      <c r="M88" s="1511"/>
      <c r="N88" s="294"/>
      <c r="O88" s="295"/>
      <c r="P88" s="295"/>
      <c r="Q88" s="223"/>
    </row>
    <row r="89" spans="1:17" s="1" customFormat="1" ht="14.25" customHeight="1">
      <c r="A89" s="13"/>
      <c r="B89" s="14"/>
      <c r="C89" s="127"/>
      <c r="D89" s="64" t="s">
        <v>15</v>
      </c>
      <c r="E89" s="1532" t="s">
        <v>45</v>
      </c>
      <c r="F89" s="31"/>
      <c r="G89" s="936"/>
      <c r="H89" s="157" t="s">
        <v>16</v>
      </c>
      <c r="I89" s="265">
        <v>32</v>
      </c>
      <c r="J89" s="391">
        <v>35</v>
      </c>
      <c r="K89" s="378">
        <v>32</v>
      </c>
      <c r="L89" s="369">
        <v>30</v>
      </c>
      <c r="M89" s="1531" t="s">
        <v>93</v>
      </c>
      <c r="N89" s="283">
        <v>18</v>
      </c>
      <c r="O89" s="312">
        <v>18</v>
      </c>
      <c r="P89" s="312">
        <v>18</v>
      </c>
      <c r="Q89" s="149">
        <v>18</v>
      </c>
    </row>
    <row r="90" spans="1:17" s="1" customFormat="1" ht="14.25" customHeight="1">
      <c r="A90" s="13"/>
      <c r="B90" s="14"/>
      <c r="C90" s="127"/>
      <c r="D90" s="64"/>
      <c r="E90" s="1533"/>
      <c r="F90" s="31"/>
      <c r="G90" s="936"/>
      <c r="H90" s="21"/>
      <c r="I90" s="70"/>
      <c r="J90" s="393"/>
      <c r="K90" s="389"/>
      <c r="L90" s="371"/>
      <c r="M90" s="1478"/>
      <c r="N90" s="294"/>
      <c r="O90" s="295"/>
      <c r="P90" s="295"/>
      <c r="Q90" s="223"/>
    </row>
    <row r="91" spans="1:17" s="1" customFormat="1" ht="17.45" customHeight="1">
      <c r="A91" s="13"/>
      <c r="B91" s="14"/>
      <c r="C91" s="127"/>
      <c r="D91" s="174" t="s">
        <v>18</v>
      </c>
      <c r="E91" s="1534" t="s">
        <v>46</v>
      </c>
      <c r="F91" s="31"/>
      <c r="G91" s="936"/>
      <c r="H91" s="18" t="s">
        <v>16</v>
      </c>
      <c r="I91" s="265">
        <v>41.2</v>
      </c>
      <c r="J91" s="391">
        <f>5+15</f>
        <v>20</v>
      </c>
      <c r="K91" s="378">
        <f>50-6.5</f>
        <v>43.5</v>
      </c>
      <c r="L91" s="369">
        <v>40</v>
      </c>
      <c r="M91" s="659" t="s">
        <v>94</v>
      </c>
      <c r="N91" s="281">
        <v>7</v>
      </c>
      <c r="O91" s="282">
        <v>3</v>
      </c>
      <c r="P91" s="282">
        <v>3</v>
      </c>
      <c r="Q91" s="222">
        <v>3</v>
      </c>
    </row>
    <row r="92" spans="1:17" s="1" customFormat="1" ht="17.45" customHeight="1">
      <c r="A92" s="13"/>
      <c r="B92" s="14"/>
      <c r="C92" s="127"/>
      <c r="D92" s="214"/>
      <c r="E92" s="1535"/>
      <c r="F92" s="31"/>
      <c r="G92" s="936"/>
      <c r="H92" s="157" t="s">
        <v>17</v>
      </c>
      <c r="I92" s="265">
        <v>48.5</v>
      </c>
      <c r="J92" s="391">
        <f>65-15</f>
        <v>50</v>
      </c>
      <c r="K92" s="378"/>
      <c r="L92" s="369"/>
      <c r="M92" s="660"/>
      <c r="N92" s="283"/>
      <c r="O92" s="312"/>
      <c r="P92" s="312"/>
      <c r="Q92" s="149"/>
    </row>
    <row r="93" spans="1:17" s="1" customFormat="1" ht="17.45" customHeight="1">
      <c r="A93" s="13"/>
      <c r="B93" s="14"/>
      <c r="C93" s="127"/>
      <c r="D93" s="214"/>
      <c r="E93" s="1535"/>
      <c r="F93" s="31"/>
      <c r="G93" s="936"/>
      <c r="H93" s="157" t="s">
        <v>13</v>
      </c>
      <c r="I93" s="265"/>
      <c r="J93" s="391"/>
      <c r="K93" s="378">
        <v>6.5</v>
      </c>
      <c r="L93" s="369"/>
      <c r="M93" s="660"/>
      <c r="N93" s="294"/>
      <c r="O93" s="312"/>
      <c r="P93" s="312"/>
      <c r="Q93" s="149"/>
    </row>
    <row r="94" spans="1:17" s="1" customFormat="1" ht="24" customHeight="1">
      <c r="A94" s="13"/>
      <c r="B94" s="33"/>
      <c r="C94" s="247"/>
      <c r="D94" s="626" t="s">
        <v>20</v>
      </c>
      <c r="E94" s="1464" t="s">
        <v>92</v>
      </c>
      <c r="F94" s="19"/>
      <c r="G94" s="1708"/>
      <c r="H94" s="23" t="s">
        <v>16</v>
      </c>
      <c r="I94" s="97">
        <v>3.5</v>
      </c>
      <c r="J94" s="390">
        <v>4.5</v>
      </c>
      <c r="K94" s="379">
        <v>4.5</v>
      </c>
      <c r="L94" s="370">
        <v>4.5</v>
      </c>
      <c r="M94" s="655" t="s">
        <v>76</v>
      </c>
      <c r="N94" s="281">
        <v>2</v>
      </c>
      <c r="O94" s="282">
        <v>2</v>
      </c>
      <c r="P94" s="282">
        <v>2</v>
      </c>
      <c r="Q94" s="222">
        <v>2</v>
      </c>
    </row>
    <row r="95" spans="1:17" s="1" customFormat="1" ht="26.25" customHeight="1">
      <c r="A95" s="13"/>
      <c r="B95" s="33"/>
      <c r="C95" s="247"/>
      <c r="D95" s="628"/>
      <c r="E95" s="1495"/>
      <c r="F95" s="19"/>
      <c r="G95" s="1708"/>
      <c r="H95" s="21" t="s">
        <v>17</v>
      </c>
      <c r="I95" s="70">
        <v>1</v>
      </c>
      <c r="J95" s="393"/>
      <c r="K95" s="389"/>
      <c r="L95" s="393"/>
      <c r="M95" s="107"/>
      <c r="N95" s="294"/>
      <c r="O95" s="295"/>
      <c r="P95" s="295"/>
      <c r="Q95" s="223"/>
    </row>
    <row r="96" spans="1:17" s="1" customFormat="1" ht="19.5" customHeight="1">
      <c r="A96" s="13"/>
      <c r="B96" s="14"/>
      <c r="C96" s="127"/>
      <c r="D96" s="126" t="s">
        <v>22</v>
      </c>
      <c r="E96" s="1464" t="s">
        <v>123</v>
      </c>
      <c r="F96" s="31"/>
      <c r="G96" s="1746"/>
      <c r="H96" s="23" t="s">
        <v>13</v>
      </c>
      <c r="I96" s="97">
        <v>1</v>
      </c>
      <c r="J96" s="390"/>
      <c r="K96" s="379">
        <v>5</v>
      </c>
      <c r="L96" s="390">
        <v>5</v>
      </c>
      <c r="M96" s="655" t="s">
        <v>95</v>
      </c>
      <c r="N96" s="281">
        <v>10</v>
      </c>
      <c r="O96" s="281">
        <v>10</v>
      </c>
      <c r="P96" s="281">
        <v>10</v>
      </c>
      <c r="Q96" s="92">
        <v>10</v>
      </c>
    </row>
    <row r="97" spans="1:17" s="1" customFormat="1" ht="32.25" customHeight="1">
      <c r="A97" s="13"/>
      <c r="B97" s="33"/>
      <c r="C97" s="247"/>
      <c r="D97" s="130"/>
      <c r="E97" s="1486"/>
      <c r="F97" s="144"/>
      <c r="G97" s="1746"/>
      <c r="H97" s="21" t="s">
        <v>91</v>
      </c>
      <c r="I97" s="70">
        <v>4</v>
      </c>
      <c r="J97" s="393">
        <v>5</v>
      </c>
      <c r="K97" s="389"/>
      <c r="L97" s="393"/>
      <c r="M97" s="111"/>
      <c r="N97" s="294"/>
      <c r="O97" s="294"/>
      <c r="P97" s="294"/>
      <c r="Q97" s="93"/>
    </row>
    <row r="98" spans="1:17" s="1" customFormat="1" ht="54" customHeight="1">
      <c r="A98" s="13"/>
      <c r="B98" s="33"/>
      <c r="C98" s="247"/>
      <c r="D98" s="129" t="s">
        <v>23</v>
      </c>
      <c r="E98" s="143" t="s">
        <v>99</v>
      </c>
      <c r="F98" s="144"/>
      <c r="G98" s="663"/>
      <c r="H98" s="21" t="s">
        <v>13</v>
      </c>
      <c r="I98" s="70">
        <v>7.6</v>
      </c>
      <c r="J98" s="394">
        <v>7.6</v>
      </c>
      <c r="K98" s="394">
        <v>7.6</v>
      </c>
      <c r="L98" s="393">
        <v>7.6</v>
      </c>
      <c r="M98" s="111" t="s">
        <v>98</v>
      </c>
      <c r="N98" s="668">
        <v>116</v>
      </c>
      <c r="O98" s="422">
        <v>116</v>
      </c>
      <c r="P98" s="422">
        <v>116</v>
      </c>
      <c r="Q98" s="576">
        <v>116</v>
      </c>
    </row>
    <row r="99" spans="1:17" s="1" customFormat="1" ht="25.5" customHeight="1">
      <c r="A99" s="13"/>
      <c r="B99" s="14"/>
      <c r="C99" s="247"/>
      <c r="D99" s="1738" t="s">
        <v>26</v>
      </c>
      <c r="E99" s="1549" t="s">
        <v>47</v>
      </c>
      <c r="F99" s="31"/>
      <c r="G99" s="663"/>
      <c r="H99" s="23" t="s">
        <v>13</v>
      </c>
      <c r="I99" s="123">
        <v>1.7</v>
      </c>
      <c r="J99" s="411">
        <v>2</v>
      </c>
      <c r="K99" s="411">
        <v>2</v>
      </c>
      <c r="L99" s="409">
        <v>2</v>
      </c>
      <c r="M99" s="660" t="s">
        <v>48</v>
      </c>
      <c r="N99" s="283">
        <v>30</v>
      </c>
      <c r="O99" s="283">
        <v>28</v>
      </c>
      <c r="P99" s="283">
        <v>28</v>
      </c>
      <c r="Q99" s="149">
        <v>28</v>
      </c>
    </row>
    <row r="100" spans="1:17" s="1" customFormat="1" ht="15" customHeight="1">
      <c r="A100" s="13"/>
      <c r="B100" s="14"/>
      <c r="C100" s="247"/>
      <c r="D100" s="1739"/>
      <c r="E100" s="1550"/>
      <c r="F100" s="31"/>
      <c r="G100" s="663"/>
      <c r="H100" s="21"/>
      <c r="I100" s="114"/>
      <c r="J100" s="412"/>
      <c r="K100" s="412"/>
      <c r="L100" s="410"/>
      <c r="M100" s="218"/>
      <c r="N100" s="294"/>
      <c r="O100" s="295"/>
      <c r="P100" s="295"/>
      <c r="Q100" s="223"/>
    </row>
    <row r="101" spans="1:17" s="1" customFormat="1" ht="42" customHeight="1">
      <c r="A101" s="13"/>
      <c r="B101" s="33"/>
      <c r="C101" s="247"/>
      <c r="D101" s="130" t="s">
        <v>27</v>
      </c>
      <c r="E101" s="143" t="s">
        <v>49</v>
      </c>
      <c r="F101" s="144"/>
      <c r="G101" s="663"/>
      <c r="H101" s="21" t="s">
        <v>13</v>
      </c>
      <c r="I101" s="70">
        <v>2</v>
      </c>
      <c r="J101" s="389">
        <v>2</v>
      </c>
      <c r="K101" s="389">
        <v>2</v>
      </c>
      <c r="L101" s="393">
        <v>2</v>
      </c>
      <c r="M101" s="111" t="s">
        <v>50</v>
      </c>
      <c r="N101" s="318">
        <v>80</v>
      </c>
      <c r="O101" s="294">
        <v>80</v>
      </c>
      <c r="P101" s="294">
        <v>80</v>
      </c>
      <c r="Q101" s="223">
        <v>80</v>
      </c>
    </row>
    <row r="102" spans="1:17" s="1" customFormat="1" ht="15" customHeight="1">
      <c r="A102" s="13"/>
      <c r="B102" s="33"/>
      <c r="C102" s="247"/>
      <c r="D102" s="140" t="s">
        <v>30</v>
      </c>
      <c r="E102" s="1464" t="s">
        <v>51</v>
      </c>
      <c r="F102" s="31"/>
      <c r="G102" s="85"/>
      <c r="H102" s="23" t="s">
        <v>13</v>
      </c>
      <c r="I102" s="97">
        <v>6.5</v>
      </c>
      <c r="J102" s="370"/>
      <c r="K102" s="379">
        <v>5</v>
      </c>
      <c r="L102" s="390">
        <v>5</v>
      </c>
      <c r="M102" s="1530" t="s">
        <v>301</v>
      </c>
      <c r="N102" s="281">
        <v>1</v>
      </c>
      <c r="O102" s="281">
        <v>3</v>
      </c>
      <c r="P102" s="281">
        <v>3</v>
      </c>
      <c r="Q102" s="222">
        <v>3</v>
      </c>
    </row>
    <row r="103" spans="1:17" s="1" customFormat="1" ht="15" customHeight="1">
      <c r="A103" s="13"/>
      <c r="B103" s="33"/>
      <c r="C103" s="248"/>
      <c r="D103" s="131"/>
      <c r="E103" s="1486"/>
      <c r="F103" s="31"/>
      <c r="G103" s="85"/>
      <c r="H103" s="21" t="s">
        <v>91</v>
      </c>
      <c r="I103" s="70">
        <v>3.5</v>
      </c>
      <c r="J103" s="393">
        <v>10</v>
      </c>
      <c r="K103" s="389"/>
      <c r="L103" s="393"/>
      <c r="M103" s="1478"/>
      <c r="N103" s="283"/>
      <c r="O103" s="312"/>
      <c r="P103" s="312"/>
      <c r="Q103" s="149"/>
    </row>
    <row r="104" spans="1:17" s="1" customFormat="1" ht="17.25" customHeight="1">
      <c r="A104" s="13"/>
      <c r="B104" s="33"/>
      <c r="C104" s="248"/>
      <c r="D104" s="626" t="s">
        <v>33</v>
      </c>
      <c r="E104" s="1487" t="s">
        <v>52</v>
      </c>
      <c r="F104" s="144"/>
      <c r="G104" s="1740" t="s">
        <v>182</v>
      </c>
      <c r="H104" s="163" t="s">
        <v>16</v>
      </c>
      <c r="I104" s="97">
        <v>10</v>
      </c>
      <c r="J104" s="390">
        <f>4.1+35.9</f>
        <v>40</v>
      </c>
      <c r="K104" s="379">
        <v>50</v>
      </c>
      <c r="L104" s="370">
        <v>50</v>
      </c>
      <c r="M104" s="1542" t="s">
        <v>114</v>
      </c>
      <c r="N104" s="544">
        <v>100</v>
      </c>
      <c r="O104" s="577">
        <v>100</v>
      </c>
      <c r="P104" s="577"/>
      <c r="Q104" s="578"/>
    </row>
    <row r="105" spans="1:17" s="1" customFormat="1" ht="14.25" customHeight="1">
      <c r="A105" s="13"/>
      <c r="B105" s="33"/>
      <c r="C105" s="248"/>
      <c r="D105" s="627"/>
      <c r="E105" s="1541"/>
      <c r="F105" s="144"/>
      <c r="G105" s="1741"/>
      <c r="H105" s="157" t="s">
        <v>17</v>
      </c>
      <c r="I105" s="265">
        <v>50</v>
      </c>
      <c r="J105" s="391">
        <f>55.9-35.9</f>
        <v>20</v>
      </c>
      <c r="K105" s="378"/>
      <c r="L105" s="369"/>
      <c r="M105" s="1543"/>
      <c r="N105" s="664"/>
      <c r="O105" s="579"/>
      <c r="P105" s="579"/>
      <c r="Q105" s="580"/>
    </row>
    <row r="106" spans="1:17" s="1" customFormat="1" ht="14.25" customHeight="1">
      <c r="A106" s="13"/>
      <c r="B106" s="33"/>
      <c r="C106" s="248"/>
      <c r="D106" s="627"/>
      <c r="E106" s="1541"/>
      <c r="F106" s="144"/>
      <c r="G106" s="1741"/>
      <c r="H106" s="157" t="s">
        <v>16</v>
      </c>
      <c r="I106" s="265">
        <v>20</v>
      </c>
      <c r="J106" s="391"/>
      <c r="K106" s="378"/>
      <c r="L106" s="369"/>
      <c r="M106" s="87" t="s">
        <v>113</v>
      </c>
      <c r="N106" s="545">
        <v>100</v>
      </c>
      <c r="O106" s="579"/>
      <c r="P106" s="579"/>
      <c r="Q106" s="580"/>
    </row>
    <row r="107" spans="1:17" s="1" customFormat="1" ht="28.5" customHeight="1">
      <c r="A107" s="13"/>
      <c r="B107" s="33"/>
      <c r="C107" s="248"/>
      <c r="D107" s="627"/>
      <c r="E107" s="1541"/>
      <c r="F107" s="144"/>
      <c r="G107" s="1742"/>
      <c r="H107" s="616"/>
      <c r="I107" s="395"/>
      <c r="J107" s="400"/>
      <c r="K107" s="400"/>
      <c r="L107" s="496"/>
      <c r="M107" s="87" t="s">
        <v>252</v>
      </c>
      <c r="N107" s="545"/>
      <c r="O107" s="581"/>
      <c r="P107" s="581">
        <v>100</v>
      </c>
      <c r="Q107" s="582">
        <v>100</v>
      </c>
    </row>
    <row r="108" spans="1:17" s="1" customFormat="1" ht="21.75" customHeight="1">
      <c r="A108" s="13"/>
      <c r="B108" s="33"/>
      <c r="C108" s="248"/>
      <c r="D108" s="232"/>
      <c r="E108" s="640"/>
      <c r="F108" s="144"/>
      <c r="G108" s="1743" t="s">
        <v>183</v>
      </c>
      <c r="H108" s="69" t="s">
        <v>91</v>
      </c>
      <c r="I108" s="265">
        <v>74.2</v>
      </c>
      <c r="J108" s="391"/>
      <c r="K108" s="378"/>
      <c r="L108" s="369"/>
      <c r="M108" s="1498" t="s">
        <v>111</v>
      </c>
      <c r="N108" s="1747">
        <v>100</v>
      </c>
      <c r="O108" s="1747"/>
      <c r="P108" s="1747"/>
      <c r="Q108" s="1749"/>
    </row>
    <row r="109" spans="1:17" s="1" customFormat="1" ht="21.75" customHeight="1">
      <c r="A109" s="13"/>
      <c r="B109" s="33"/>
      <c r="C109" s="248"/>
      <c r="D109" s="232"/>
      <c r="E109" s="640"/>
      <c r="F109" s="144"/>
      <c r="G109" s="1744"/>
      <c r="H109" s="69" t="s">
        <v>17</v>
      </c>
      <c r="I109" s="265">
        <f>79.8-37+1.3</f>
        <v>44.099999999999994</v>
      </c>
      <c r="J109" s="391"/>
      <c r="K109" s="378"/>
      <c r="L109" s="369"/>
      <c r="M109" s="1543"/>
      <c r="N109" s="1748"/>
      <c r="O109" s="1748"/>
      <c r="P109" s="1748"/>
      <c r="Q109" s="1750"/>
    </row>
    <row r="110" spans="1:17" s="1" customFormat="1" ht="28.5" customHeight="1">
      <c r="A110" s="13"/>
      <c r="B110" s="33"/>
      <c r="C110" s="248"/>
      <c r="D110" s="232"/>
      <c r="E110" s="521"/>
      <c r="F110" s="233"/>
      <c r="G110" s="1745"/>
      <c r="H110" s="564" t="s">
        <v>13</v>
      </c>
      <c r="I110" s="504"/>
      <c r="J110" s="391">
        <v>5</v>
      </c>
      <c r="K110" s="378">
        <v>30</v>
      </c>
      <c r="L110" s="369"/>
      <c r="M110" s="87" t="s">
        <v>241</v>
      </c>
      <c r="N110" s="503"/>
      <c r="O110" s="664">
        <v>30</v>
      </c>
      <c r="P110" s="664">
        <v>83</v>
      </c>
      <c r="Q110" s="575"/>
    </row>
    <row r="111" spans="1:17" s="1" customFormat="1" ht="14.25" customHeight="1">
      <c r="A111" s="13"/>
      <c r="B111" s="14"/>
      <c r="C111" s="247"/>
      <c r="D111" s="626" t="s">
        <v>189</v>
      </c>
      <c r="E111" s="1555" t="s">
        <v>206</v>
      </c>
      <c r="F111" s="144"/>
      <c r="G111" s="1751" t="s">
        <v>182</v>
      </c>
      <c r="H111" s="76" t="s">
        <v>13</v>
      </c>
      <c r="I111" s="97">
        <v>113.6</v>
      </c>
      <c r="J111" s="390"/>
      <c r="K111" s="379"/>
      <c r="L111" s="390"/>
      <c r="M111" s="1530" t="s">
        <v>209</v>
      </c>
      <c r="N111" s="316">
        <v>8</v>
      </c>
      <c r="O111" s="316"/>
      <c r="P111" s="316"/>
      <c r="Q111" s="91"/>
    </row>
    <row r="112" spans="1:17" s="1" customFormat="1" ht="14.25" customHeight="1">
      <c r="A112" s="13"/>
      <c r="B112" s="14"/>
      <c r="C112" s="247"/>
      <c r="D112" s="627"/>
      <c r="E112" s="1581"/>
      <c r="F112" s="144"/>
      <c r="G112" s="1752"/>
      <c r="H112" s="69" t="s">
        <v>207</v>
      </c>
      <c r="I112" s="265">
        <v>72.2</v>
      </c>
      <c r="J112" s="391"/>
      <c r="K112" s="378"/>
      <c r="L112" s="391"/>
      <c r="M112" s="1531"/>
      <c r="N112" s="317"/>
      <c r="O112" s="317"/>
      <c r="P112" s="317"/>
      <c r="Q112" s="122"/>
    </row>
    <row r="113" spans="1:18" s="1" customFormat="1" ht="14.25" customHeight="1">
      <c r="A113" s="13"/>
      <c r="B113" s="14"/>
      <c r="C113" s="247"/>
      <c r="D113" s="627"/>
      <c r="E113" s="1581"/>
      <c r="F113" s="144"/>
      <c r="G113" s="1753"/>
      <c r="H113" s="69" t="s">
        <v>13</v>
      </c>
      <c r="I113" s="265">
        <v>39.9</v>
      </c>
      <c r="J113" s="391"/>
      <c r="K113" s="378"/>
      <c r="L113" s="391"/>
      <c r="M113" s="666"/>
      <c r="N113" s="317"/>
      <c r="O113" s="317"/>
      <c r="P113" s="317"/>
      <c r="Q113" s="122"/>
    </row>
    <row r="114" spans="1:18" s="1" customFormat="1" ht="13.5" customHeight="1">
      <c r="A114" s="13"/>
      <c r="B114" s="14"/>
      <c r="C114" s="247"/>
      <c r="D114" s="232"/>
      <c r="E114" s="1581"/>
      <c r="F114" s="144"/>
      <c r="G114" s="1744" t="s">
        <v>210</v>
      </c>
      <c r="H114" s="69" t="s">
        <v>208</v>
      </c>
      <c r="I114" s="265">
        <v>29.3</v>
      </c>
      <c r="J114" s="391"/>
      <c r="K114" s="378"/>
      <c r="L114" s="391"/>
      <c r="M114" s="1754"/>
      <c r="N114" s="317"/>
      <c r="O114" s="317"/>
      <c r="P114" s="317"/>
      <c r="Q114" s="122"/>
    </row>
    <row r="115" spans="1:18" s="1" customFormat="1" ht="11.25" customHeight="1">
      <c r="A115" s="13"/>
      <c r="B115" s="14"/>
      <c r="C115" s="247"/>
      <c r="D115" s="232"/>
      <c r="E115" s="521"/>
      <c r="F115" s="233"/>
      <c r="G115" s="1745"/>
      <c r="H115" s="77"/>
      <c r="I115" s="70"/>
      <c r="J115" s="393"/>
      <c r="K115" s="393"/>
      <c r="L115" s="371"/>
      <c r="M115" s="1755"/>
      <c r="N115" s="319"/>
      <c r="O115" s="319"/>
      <c r="P115" s="319"/>
      <c r="Q115" s="228"/>
    </row>
    <row r="116" spans="1:18" s="1" customFormat="1" ht="27.75" customHeight="1">
      <c r="A116" s="13"/>
      <c r="B116" s="14"/>
      <c r="C116" s="247"/>
      <c r="D116" s="1759" t="s">
        <v>205</v>
      </c>
      <c r="E116" s="1486" t="s">
        <v>155</v>
      </c>
      <c r="F116" s="234" t="s">
        <v>152</v>
      </c>
      <c r="G116" s="638" t="s">
        <v>193</v>
      </c>
      <c r="H116" s="96" t="s">
        <v>13</v>
      </c>
      <c r="I116" s="123"/>
      <c r="J116" s="413"/>
      <c r="K116" s="413"/>
      <c r="L116" s="413"/>
      <c r="M116" s="655" t="s">
        <v>168</v>
      </c>
      <c r="N116" s="316">
        <v>1</v>
      </c>
      <c r="O116" s="316"/>
      <c r="P116" s="316"/>
      <c r="Q116" s="91"/>
    </row>
    <row r="117" spans="1:18" s="1" customFormat="1" ht="25.5" customHeight="1">
      <c r="A117" s="13"/>
      <c r="B117" s="14"/>
      <c r="C117" s="247"/>
      <c r="D117" s="1739"/>
      <c r="E117" s="1546"/>
      <c r="F117" s="235"/>
      <c r="G117" s="261" t="s">
        <v>228</v>
      </c>
      <c r="H117" s="90"/>
      <c r="I117" s="114"/>
      <c r="J117" s="410"/>
      <c r="K117" s="414"/>
      <c r="L117" s="414"/>
      <c r="M117" s="660" t="s">
        <v>156</v>
      </c>
      <c r="N117" s="320"/>
      <c r="O117" s="321"/>
      <c r="P117" s="350"/>
      <c r="Q117" s="351"/>
    </row>
    <row r="118" spans="1:18" s="1" customFormat="1" ht="15.75" customHeight="1" thickBot="1">
      <c r="A118" s="644"/>
      <c r="B118" s="121"/>
      <c r="C118" s="245"/>
      <c r="D118" s="454"/>
      <c r="E118" s="365"/>
      <c r="F118" s="362"/>
      <c r="G118" s="363"/>
      <c r="H118" s="477" t="s">
        <v>35</v>
      </c>
      <c r="I118" s="472">
        <f>SUM(I86:I117)</f>
        <v>636.79999999999995</v>
      </c>
      <c r="J118" s="481">
        <f>SUM(J86:J117)</f>
        <v>246.1</v>
      </c>
      <c r="K118" s="481">
        <f t="shared" ref="K118:L118" si="5">SUM(K86:K117)</f>
        <v>233.1</v>
      </c>
      <c r="L118" s="475">
        <f t="shared" si="5"/>
        <v>191.1</v>
      </c>
      <c r="M118" s="356"/>
      <c r="N118" s="357"/>
      <c r="O118" s="359"/>
      <c r="P118" s="359"/>
      <c r="Q118" s="453"/>
    </row>
    <row r="119" spans="1:18" s="1" customFormat="1" ht="15.75" customHeight="1">
      <c r="A119" s="1500" t="s">
        <v>9</v>
      </c>
      <c r="B119" s="1518" t="s">
        <v>9</v>
      </c>
      <c r="C119" s="1504" t="s">
        <v>33</v>
      </c>
      <c r="D119" s="1760"/>
      <c r="E119" s="1547" t="s">
        <v>53</v>
      </c>
      <c r="F119" s="1513"/>
      <c r="G119" s="1734" t="s">
        <v>186</v>
      </c>
      <c r="H119" s="108" t="s">
        <v>13</v>
      </c>
      <c r="I119" s="396">
        <v>6.7</v>
      </c>
      <c r="J119" s="397">
        <f>10-5</f>
        <v>5</v>
      </c>
      <c r="K119" s="397">
        <v>10</v>
      </c>
      <c r="L119" s="457">
        <v>10</v>
      </c>
      <c r="M119" s="39" t="s">
        <v>54</v>
      </c>
      <c r="N119" s="670">
        <v>6</v>
      </c>
      <c r="O119" s="670">
        <v>5</v>
      </c>
      <c r="P119" s="670">
        <v>5</v>
      </c>
      <c r="Q119" s="209">
        <v>5</v>
      </c>
    </row>
    <row r="120" spans="1:18" s="1" customFormat="1" ht="18" customHeight="1">
      <c r="A120" s="1469"/>
      <c r="B120" s="1519"/>
      <c r="C120" s="1508"/>
      <c r="D120" s="1761"/>
      <c r="E120" s="1548"/>
      <c r="F120" s="1522"/>
      <c r="G120" s="1708"/>
      <c r="H120" s="57"/>
      <c r="I120" s="265"/>
      <c r="J120" s="391"/>
      <c r="K120" s="389"/>
      <c r="L120" s="462"/>
      <c r="M120" s="176"/>
      <c r="N120" s="283"/>
      <c r="O120" s="312"/>
      <c r="P120" s="312"/>
      <c r="Q120" s="149"/>
    </row>
    <row r="121" spans="1:18" s="1" customFormat="1" ht="16.5" customHeight="1" thickBot="1">
      <c r="A121" s="1501"/>
      <c r="B121" s="1520"/>
      <c r="C121" s="1508"/>
      <c r="D121" s="1761"/>
      <c r="E121" s="1548"/>
      <c r="F121" s="1522"/>
      <c r="G121" s="1708"/>
      <c r="H121" s="478" t="s">
        <v>35</v>
      </c>
      <c r="I121" s="480">
        <f t="shared" ref="I121:L121" si="6">SUM(I119)</f>
        <v>6.7</v>
      </c>
      <c r="J121" s="482">
        <f t="shared" si="6"/>
        <v>5</v>
      </c>
      <c r="K121" s="482">
        <f t="shared" si="6"/>
        <v>10</v>
      </c>
      <c r="L121" s="482">
        <f t="shared" si="6"/>
        <v>10</v>
      </c>
      <c r="M121" s="436"/>
      <c r="N121" s="422"/>
      <c r="O121" s="423"/>
      <c r="P121" s="423"/>
      <c r="Q121" s="517"/>
    </row>
    <row r="122" spans="1:18" s="35" customFormat="1" ht="13.5" customHeight="1">
      <c r="A122" s="1500" t="s">
        <v>9</v>
      </c>
      <c r="B122" s="1518" t="s">
        <v>9</v>
      </c>
      <c r="C122" s="1544" t="s">
        <v>189</v>
      </c>
      <c r="D122" s="1756"/>
      <c r="E122" s="1534" t="s">
        <v>142</v>
      </c>
      <c r="F122" s="416"/>
      <c r="G122" s="1709" t="s">
        <v>181</v>
      </c>
      <c r="H122" s="60" t="s">
        <v>14</v>
      </c>
      <c r="I122" s="97">
        <v>5.4</v>
      </c>
      <c r="J122" s="379">
        <v>5.3</v>
      </c>
      <c r="K122" s="379">
        <v>5.4</v>
      </c>
      <c r="L122" s="408">
        <v>5.4</v>
      </c>
      <c r="M122" s="1490" t="s">
        <v>78</v>
      </c>
      <c r="N122" s="417">
        <v>1</v>
      </c>
      <c r="O122" s="417">
        <v>1</v>
      </c>
      <c r="P122" s="417">
        <v>1</v>
      </c>
      <c r="Q122" s="92">
        <v>1</v>
      </c>
    </row>
    <row r="123" spans="1:18" s="35" customFormat="1" ht="13.5" customHeight="1">
      <c r="A123" s="1469"/>
      <c r="B123" s="1519"/>
      <c r="C123" s="1508"/>
      <c r="D123" s="1757"/>
      <c r="E123" s="1541"/>
      <c r="F123" s="217"/>
      <c r="G123" s="1708"/>
      <c r="H123" s="57"/>
      <c r="I123" s="265"/>
      <c r="J123" s="389"/>
      <c r="K123" s="389"/>
      <c r="L123" s="452"/>
      <c r="M123" s="1559"/>
      <c r="N123" s="424"/>
      <c r="O123" s="294"/>
      <c r="P123" s="294"/>
      <c r="Q123" s="93"/>
    </row>
    <row r="124" spans="1:18" s="35" customFormat="1" ht="14.25" customHeight="1" thickBot="1">
      <c r="A124" s="1501"/>
      <c r="B124" s="1520"/>
      <c r="C124" s="1545"/>
      <c r="D124" s="1758"/>
      <c r="E124" s="100"/>
      <c r="F124" s="651"/>
      <c r="G124" s="1737"/>
      <c r="H124" s="479" t="s">
        <v>35</v>
      </c>
      <c r="I124" s="472">
        <f>SUM(I122:I122)</f>
        <v>5.4</v>
      </c>
      <c r="J124" s="481">
        <f t="shared" ref="J124:L124" si="7">SUM(J122:J122)</f>
        <v>5.3</v>
      </c>
      <c r="K124" s="481">
        <f t="shared" si="7"/>
        <v>5.4</v>
      </c>
      <c r="L124" s="481">
        <f t="shared" si="7"/>
        <v>5.4</v>
      </c>
      <c r="M124" s="483"/>
      <c r="N124" s="271"/>
      <c r="O124" s="307"/>
      <c r="P124" s="307"/>
      <c r="Q124" s="211"/>
    </row>
    <row r="125" spans="1:18" s="1" customFormat="1" ht="15" customHeight="1" thickBot="1">
      <c r="A125" s="644" t="s">
        <v>9</v>
      </c>
      <c r="B125" s="654" t="s">
        <v>9</v>
      </c>
      <c r="C125" s="1557" t="s">
        <v>55</v>
      </c>
      <c r="D125" s="1558"/>
      <c r="E125" s="1558"/>
      <c r="F125" s="1558"/>
      <c r="G125" s="1558"/>
      <c r="H125" s="1699"/>
      <c r="I125" s="375">
        <f>I124+I121+I118+I84+I82+I80+I68+I66+I61+I58+I56</f>
        <v>16824.5</v>
      </c>
      <c r="J125" s="425">
        <f>J124+J121+J118+J84+J82+J80+J68+J66+J61+J58+J56</f>
        <v>14314.600000000002</v>
      </c>
      <c r="K125" s="449">
        <f>K124+K121+K118+K84+K82+K80+K68+K66+K61+K58+K56</f>
        <v>13938.900000000001</v>
      </c>
      <c r="L125" s="485">
        <f>L124+L121+L118+L84+L82+L80+L68+L66+L61+L58+L56</f>
        <v>14302.900000000001</v>
      </c>
      <c r="M125" s="484"/>
      <c r="N125" s="1563"/>
      <c r="O125" s="1563"/>
      <c r="P125" s="1563"/>
      <c r="Q125" s="1564"/>
      <c r="R125" s="709"/>
    </row>
    <row r="126" spans="1:18" s="1" customFormat="1" ht="17.25" customHeight="1" thickBot="1">
      <c r="A126" s="37" t="s">
        <v>9</v>
      </c>
      <c r="B126" s="38" t="s">
        <v>15</v>
      </c>
      <c r="C126" s="1565" t="s">
        <v>56</v>
      </c>
      <c r="D126" s="1566"/>
      <c r="E126" s="1566"/>
      <c r="F126" s="1566"/>
      <c r="G126" s="1566"/>
      <c r="H126" s="1566"/>
      <c r="I126" s="1566"/>
      <c r="J126" s="1566"/>
      <c r="K126" s="1566"/>
      <c r="L126" s="1566"/>
      <c r="M126" s="1566"/>
      <c r="N126" s="1566"/>
      <c r="O126" s="1566"/>
      <c r="P126" s="1566"/>
      <c r="Q126" s="1568"/>
      <c r="R126" s="709"/>
    </row>
    <row r="127" spans="1:18" s="1" customFormat="1" ht="15.75" customHeight="1">
      <c r="A127" s="643" t="s">
        <v>9</v>
      </c>
      <c r="B127" s="652" t="s">
        <v>15</v>
      </c>
      <c r="C127" s="932" t="s">
        <v>9</v>
      </c>
      <c r="D127" s="627"/>
      <c r="E127" s="1464" t="s">
        <v>86</v>
      </c>
      <c r="F127" s="926" t="s">
        <v>164</v>
      </c>
      <c r="G127" s="1733" t="s">
        <v>179</v>
      </c>
      <c r="H127" s="79" t="s">
        <v>13</v>
      </c>
      <c r="I127" s="97">
        <f>553.5-30</f>
        <v>523.5</v>
      </c>
      <c r="J127" s="701">
        <f>599.2-30</f>
        <v>569.20000000000005</v>
      </c>
      <c r="K127" s="386">
        <v>441</v>
      </c>
      <c r="L127" s="408">
        <v>321</v>
      </c>
      <c r="M127" s="661" t="s">
        <v>80</v>
      </c>
      <c r="N127" s="420">
        <v>432</v>
      </c>
      <c r="O127" s="420">
        <v>432</v>
      </c>
      <c r="P127" s="420">
        <v>432</v>
      </c>
      <c r="Q127" s="717">
        <v>432</v>
      </c>
      <c r="R127" s="709"/>
    </row>
    <row r="128" spans="1:18" s="1" customFormat="1" ht="12.95" customHeight="1">
      <c r="A128" s="634"/>
      <c r="B128" s="653"/>
      <c r="C128" s="932"/>
      <c r="D128" s="214"/>
      <c r="E128" s="1465"/>
      <c r="F128" s="925"/>
      <c r="G128" s="1762"/>
      <c r="H128" s="79" t="s">
        <v>91</v>
      </c>
      <c r="I128" s="265"/>
      <c r="J128" s="378">
        <v>120</v>
      </c>
      <c r="K128" s="378"/>
      <c r="L128" s="455"/>
      <c r="M128" s="662" t="s">
        <v>105</v>
      </c>
      <c r="N128" s="322">
        <v>509</v>
      </c>
      <c r="O128" s="677">
        <v>514</v>
      </c>
      <c r="P128" s="677">
        <v>514</v>
      </c>
      <c r="Q128" s="595">
        <v>514</v>
      </c>
      <c r="R128" s="709"/>
    </row>
    <row r="129" spans="1:18" s="1" customFormat="1" ht="15" customHeight="1">
      <c r="A129" s="634"/>
      <c r="B129" s="653"/>
      <c r="C129" s="932"/>
      <c r="D129" s="214"/>
      <c r="E129" s="1465"/>
      <c r="F129" s="925"/>
      <c r="G129" s="1762"/>
      <c r="H129" s="79"/>
      <c r="I129" s="265"/>
      <c r="J129" s="378"/>
      <c r="K129" s="378"/>
      <c r="L129" s="369"/>
      <c r="M129" s="87" t="s">
        <v>81</v>
      </c>
      <c r="N129" s="323">
        <v>3</v>
      </c>
      <c r="O129" s="593">
        <v>50</v>
      </c>
      <c r="P129" s="593">
        <v>50</v>
      </c>
      <c r="Q129" s="595">
        <v>50</v>
      </c>
      <c r="R129" s="709"/>
    </row>
    <row r="130" spans="1:18" s="1" customFormat="1" ht="15" customHeight="1">
      <c r="A130" s="634"/>
      <c r="B130" s="653"/>
      <c r="C130" s="932"/>
      <c r="D130" s="214"/>
      <c r="E130" s="1465"/>
      <c r="F130" s="925"/>
      <c r="G130" s="1762"/>
      <c r="H130" s="79"/>
      <c r="I130" s="265"/>
      <c r="J130" s="378"/>
      <c r="K130" s="378"/>
      <c r="L130" s="369"/>
      <c r="M130" s="87" t="s">
        <v>79</v>
      </c>
      <c r="N130" s="323">
        <v>5</v>
      </c>
      <c r="O130" s="593">
        <v>3</v>
      </c>
      <c r="P130" s="593">
        <v>5</v>
      </c>
      <c r="Q130" s="595">
        <v>5</v>
      </c>
      <c r="R130" s="709"/>
    </row>
    <row r="131" spans="1:18" s="1" customFormat="1" ht="15" customHeight="1">
      <c r="A131" s="634"/>
      <c r="B131" s="653"/>
      <c r="C131" s="932"/>
      <c r="D131" s="214"/>
      <c r="E131" s="640"/>
      <c r="F131" s="925"/>
      <c r="G131" s="657"/>
      <c r="H131" s="79"/>
      <c r="I131" s="265"/>
      <c r="J131" s="378"/>
      <c r="K131" s="378"/>
      <c r="L131" s="369"/>
      <c r="M131" s="661" t="s">
        <v>96</v>
      </c>
      <c r="N131" s="324">
        <v>4</v>
      </c>
      <c r="O131" s="594">
        <v>1</v>
      </c>
      <c r="P131" s="594">
        <v>1</v>
      </c>
      <c r="Q131" s="717"/>
      <c r="R131" s="709"/>
    </row>
    <row r="132" spans="1:18" s="1" customFormat="1" ht="15" customHeight="1">
      <c r="A132" s="634"/>
      <c r="B132" s="653"/>
      <c r="C132" s="932"/>
      <c r="D132" s="214"/>
      <c r="E132" s="640"/>
      <c r="F132" s="925"/>
      <c r="G132" s="657"/>
      <c r="H132" s="79"/>
      <c r="I132" s="265"/>
      <c r="J132" s="378"/>
      <c r="K132" s="378"/>
      <c r="L132" s="369"/>
      <c r="M132" s="87" t="s">
        <v>97</v>
      </c>
      <c r="N132" s="323">
        <v>15</v>
      </c>
      <c r="O132" s="593">
        <v>15</v>
      </c>
      <c r="P132" s="593">
        <v>15</v>
      </c>
      <c r="Q132" s="595">
        <v>15</v>
      </c>
      <c r="R132" s="709"/>
    </row>
    <row r="133" spans="1:18" s="1" customFormat="1" ht="30" customHeight="1">
      <c r="A133" s="634"/>
      <c r="B133" s="653"/>
      <c r="C133" s="932"/>
      <c r="D133" s="214"/>
      <c r="E133" s="640"/>
      <c r="F133" s="925"/>
      <c r="G133" s="657"/>
      <c r="H133" s="79"/>
      <c r="I133" s="265"/>
      <c r="J133" s="378"/>
      <c r="K133" s="378"/>
      <c r="L133" s="369"/>
      <c r="M133" s="662" t="s">
        <v>157</v>
      </c>
      <c r="N133" s="322">
        <v>1</v>
      </c>
      <c r="O133" s="677"/>
      <c r="P133" s="677"/>
      <c r="Q133" s="710"/>
    </row>
    <row r="134" spans="1:18" s="1" customFormat="1" ht="39.75" customHeight="1">
      <c r="A134" s="634"/>
      <c r="B134" s="653"/>
      <c r="C134" s="933"/>
      <c r="D134" s="214"/>
      <c r="E134" s="665"/>
      <c r="F134" s="925"/>
      <c r="G134" s="657"/>
      <c r="H134" s="79"/>
      <c r="I134" s="265"/>
      <c r="J134" s="378"/>
      <c r="K134" s="378"/>
      <c r="L134" s="369"/>
      <c r="M134" s="662" t="s">
        <v>169</v>
      </c>
      <c r="N134" s="546">
        <v>2</v>
      </c>
      <c r="O134" s="593"/>
      <c r="P134" s="593"/>
      <c r="Q134" s="595"/>
    </row>
    <row r="135" spans="1:18" s="1" customFormat="1" ht="17.25" customHeight="1">
      <c r="A135" s="634"/>
      <c r="B135" s="653"/>
      <c r="C135" s="932"/>
      <c r="D135" s="232"/>
      <c r="E135" s="665"/>
      <c r="F135" s="206"/>
      <c r="G135" s="657"/>
      <c r="H135" s="638"/>
      <c r="I135" s="265"/>
      <c r="J135" s="378"/>
      <c r="K135" s="378"/>
      <c r="L135" s="455"/>
      <c r="M135" s="1498" t="s">
        <v>250</v>
      </c>
      <c r="N135" s="546">
        <v>51</v>
      </c>
      <c r="O135" s="1551">
        <v>66</v>
      </c>
      <c r="P135" s="1551"/>
      <c r="Q135" s="1553"/>
    </row>
    <row r="136" spans="1:18" s="1" customFormat="1" ht="22.5" customHeight="1">
      <c r="A136" s="634"/>
      <c r="B136" s="653"/>
      <c r="C136" s="933"/>
      <c r="D136" s="214"/>
      <c r="E136" s="665"/>
      <c r="F136" s="601"/>
      <c r="G136" s="657"/>
      <c r="H136" s="638"/>
      <c r="I136" s="265"/>
      <c r="J136" s="378"/>
      <c r="K136" s="378"/>
      <c r="L136" s="369"/>
      <c r="M136" s="1543"/>
      <c r="N136" s="547"/>
      <c r="O136" s="1552"/>
      <c r="P136" s="1552"/>
      <c r="Q136" s="1554"/>
    </row>
    <row r="137" spans="1:18" s="1" customFormat="1" ht="42" customHeight="1">
      <c r="A137" s="634"/>
      <c r="B137" s="653"/>
      <c r="C137" s="932"/>
      <c r="D137" s="214"/>
      <c r="E137" s="665"/>
      <c r="F137" s="601"/>
      <c r="G137" s="657"/>
      <c r="H137" s="79"/>
      <c r="I137" s="265"/>
      <c r="J137" s="378"/>
      <c r="K137" s="378"/>
      <c r="L137" s="462"/>
      <c r="M137" s="87" t="s">
        <v>251</v>
      </c>
      <c r="N137" s="614"/>
      <c r="O137" s="546">
        <v>58</v>
      </c>
      <c r="P137" s="546">
        <v>58</v>
      </c>
      <c r="Q137" s="595"/>
    </row>
    <row r="138" spans="1:18" s="1" customFormat="1" ht="17.100000000000001" customHeight="1">
      <c r="A138" s="729"/>
      <c r="B138" s="730"/>
      <c r="C138" s="932"/>
      <c r="D138" s="214"/>
      <c r="E138" s="732"/>
      <c r="F138" s="601"/>
      <c r="G138" s="731"/>
      <c r="H138" s="79"/>
      <c r="I138" s="265"/>
      <c r="J138" s="378"/>
      <c r="K138" s="378"/>
      <c r="L138" s="462"/>
      <c r="M138" s="87" t="s">
        <v>302</v>
      </c>
      <c r="N138" s="614"/>
      <c r="O138" s="546">
        <v>1</v>
      </c>
      <c r="P138" s="546"/>
      <c r="Q138" s="703"/>
    </row>
    <row r="139" spans="1:18" s="1" customFormat="1" ht="26.25" customHeight="1">
      <c r="A139" s="634"/>
      <c r="B139" s="653"/>
      <c r="C139" s="932"/>
      <c r="D139" s="214"/>
      <c r="E139" s="665"/>
      <c r="F139" s="601"/>
      <c r="G139" s="657"/>
      <c r="H139" s="79" t="s">
        <v>13</v>
      </c>
      <c r="I139" s="265"/>
      <c r="J139" s="378">
        <v>35</v>
      </c>
      <c r="K139" s="378"/>
      <c r="L139" s="462"/>
      <c r="M139" s="722" t="s">
        <v>299</v>
      </c>
      <c r="N139" s="702"/>
      <c r="O139" s="599">
        <v>1</v>
      </c>
      <c r="P139" s="599"/>
      <c r="Q139" s="703"/>
    </row>
    <row r="140" spans="1:18" s="1" customFormat="1" ht="28.5" customHeight="1">
      <c r="A140" s="634"/>
      <c r="B140" s="653"/>
      <c r="C140" s="932"/>
      <c r="D140" s="214"/>
      <c r="E140" s="1555" t="s">
        <v>170</v>
      </c>
      <c r="F140" s="602" t="s">
        <v>152</v>
      </c>
      <c r="G140" s="656"/>
      <c r="H140" s="141"/>
      <c r="I140" s="97"/>
      <c r="J140" s="379"/>
      <c r="K140" s="379"/>
      <c r="L140" s="408"/>
      <c r="M140" s="659" t="s">
        <v>300</v>
      </c>
      <c r="N140" s="514"/>
      <c r="O140" s="596"/>
      <c r="P140" s="596">
        <v>1</v>
      </c>
      <c r="Q140" s="704"/>
    </row>
    <row r="141" spans="1:18" s="1" customFormat="1" ht="15" customHeight="1">
      <c r="A141" s="634"/>
      <c r="B141" s="653"/>
      <c r="C141" s="932"/>
      <c r="D141" s="214"/>
      <c r="E141" s="1556"/>
      <c r="F141" s="603"/>
      <c r="G141" s="418"/>
      <c r="H141" s="604"/>
      <c r="I141" s="70"/>
      <c r="J141" s="389"/>
      <c r="K141" s="389"/>
      <c r="L141" s="437"/>
      <c r="M141" s="419" t="s">
        <v>171</v>
      </c>
      <c r="N141" s="326"/>
      <c r="O141" s="599"/>
      <c r="P141" s="599"/>
      <c r="Q141" s="600">
        <v>15</v>
      </c>
    </row>
    <row r="142" spans="1:18" s="1" customFormat="1" ht="18" customHeight="1" thickBot="1">
      <c r="A142" s="644"/>
      <c r="B142" s="654"/>
      <c r="C142" s="934"/>
      <c r="D142" s="106"/>
      <c r="E142" s="505"/>
      <c r="F142" s="453"/>
      <c r="G142" s="186"/>
      <c r="H142" s="155" t="s">
        <v>35</v>
      </c>
      <c r="I142" s="373">
        <f>SUM(I127:I141)</f>
        <v>523.5</v>
      </c>
      <c r="J142" s="407">
        <f>SUM(J127:J141)</f>
        <v>724.2</v>
      </c>
      <c r="K142" s="407">
        <f>SUM(K127:K141)</f>
        <v>441</v>
      </c>
      <c r="L142" s="415">
        <f>SUM(L127:L141)</f>
        <v>321</v>
      </c>
      <c r="M142" s="483"/>
      <c r="N142" s="611"/>
      <c r="O142" s="612"/>
      <c r="P142" s="612"/>
      <c r="Q142" s="613"/>
    </row>
    <row r="143" spans="1:18" s="1" customFormat="1" ht="15" customHeight="1" thickBot="1">
      <c r="A143" s="644" t="s">
        <v>9</v>
      </c>
      <c r="B143" s="654" t="s">
        <v>15</v>
      </c>
      <c r="C143" s="1557" t="s">
        <v>55</v>
      </c>
      <c r="D143" s="1558"/>
      <c r="E143" s="1558"/>
      <c r="F143" s="1558"/>
      <c r="G143" s="1558"/>
      <c r="H143" s="1558"/>
      <c r="I143" s="438">
        <f t="shared" ref="I143:L143" si="8">I142</f>
        <v>523.5</v>
      </c>
      <c r="J143" s="449">
        <f t="shared" si="8"/>
        <v>724.2</v>
      </c>
      <c r="K143" s="445">
        <f t="shared" si="8"/>
        <v>441</v>
      </c>
      <c r="L143" s="442">
        <f t="shared" si="8"/>
        <v>321</v>
      </c>
      <c r="M143" s="36"/>
      <c r="N143" s="348"/>
      <c r="O143" s="348"/>
      <c r="P143" s="348"/>
      <c r="Q143" s="349"/>
    </row>
    <row r="144" spans="1:18" s="1" customFormat="1" ht="17.25" customHeight="1" thickBot="1">
      <c r="A144" s="37" t="s">
        <v>9</v>
      </c>
      <c r="B144" s="38" t="s">
        <v>18</v>
      </c>
      <c r="C144" s="1573" t="s">
        <v>101</v>
      </c>
      <c r="D144" s="1574"/>
      <c r="E144" s="1574"/>
      <c r="F144" s="1574"/>
      <c r="G144" s="1574"/>
      <c r="H144" s="1574"/>
      <c r="I144" s="1574"/>
      <c r="J144" s="1574"/>
      <c r="K144" s="1574"/>
      <c r="L144" s="1574"/>
      <c r="M144" s="1574"/>
      <c r="N144" s="1574"/>
      <c r="O144" s="1574"/>
      <c r="P144" s="1574"/>
      <c r="Q144" s="1575"/>
    </row>
    <row r="145" spans="1:17" s="1" customFormat="1" ht="27" customHeight="1">
      <c r="A145" s="202" t="s">
        <v>9</v>
      </c>
      <c r="B145" s="203" t="s">
        <v>18</v>
      </c>
      <c r="C145" s="182" t="s">
        <v>9</v>
      </c>
      <c r="D145" s="104"/>
      <c r="E145" s="43" t="s">
        <v>172</v>
      </c>
      <c r="F145" s="132"/>
      <c r="G145" s="105"/>
      <c r="H145" s="105"/>
      <c r="I145" s="440"/>
      <c r="J145" s="439"/>
      <c r="K145" s="441"/>
      <c r="L145" s="439"/>
      <c r="M145" s="170"/>
      <c r="N145" s="327"/>
      <c r="O145" s="328"/>
      <c r="P145" s="328"/>
      <c r="Q145" s="339"/>
    </row>
    <row r="146" spans="1:17" s="4" customFormat="1" ht="15.75" customHeight="1">
      <c r="A146" s="1576"/>
      <c r="B146" s="1578"/>
      <c r="C146" s="1471"/>
      <c r="D146" s="204" t="s">
        <v>9</v>
      </c>
      <c r="E146" s="1555" t="s">
        <v>118</v>
      </c>
      <c r="F146" s="198" t="s">
        <v>152</v>
      </c>
      <c r="G146" s="1763" t="s">
        <v>106</v>
      </c>
      <c r="H146" s="177" t="s">
        <v>91</v>
      </c>
      <c r="I146" s="97">
        <v>7.9</v>
      </c>
      <c r="J146" s="379">
        <v>5.4</v>
      </c>
      <c r="K146" s="379"/>
      <c r="L146" s="369"/>
      <c r="M146" s="133" t="s">
        <v>139</v>
      </c>
      <c r="N146" s="338"/>
      <c r="O146" s="297">
        <v>7</v>
      </c>
      <c r="P146" s="297"/>
      <c r="Q146" s="345"/>
    </row>
    <row r="147" spans="1:17" s="4" customFormat="1" ht="15" customHeight="1">
      <c r="A147" s="1576"/>
      <c r="B147" s="1578"/>
      <c r="C147" s="1471"/>
      <c r="D147" s="204"/>
      <c r="E147" s="1580"/>
      <c r="F147" s="191" t="s">
        <v>136</v>
      </c>
      <c r="G147" s="1709"/>
      <c r="H147" s="42" t="s">
        <v>102</v>
      </c>
      <c r="I147" s="265">
        <v>165</v>
      </c>
      <c r="J147" s="378">
        <v>282.2</v>
      </c>
      <c r="K147" s="378"/>
      <c r="L147" s="369"/>
      <c r="M147" s="506" t="s">
        <v>103</v>
      </c>
      <c r="N147" s="507">
        <v>66</v>
      </c>
      <c r="O147" s="507">
        <v>266</v>
      </c>
      <c r="P147" s="333"/>
      <c r="Q147" s="329"/>
    </row>
    <row r="148" spans="1:17" s="4" customFormat="1" ht="24" customHeight="1">
      <c r="A148" s="1576"/>
      <c r="B148" s="1578"/>
      <c r="C148" s="1471"/>
      <c r="D148" s="628"/>
      <c r="E148" s="1580"/>
      <c r="F148" s="191" t="s">
        <v>164</v>
      </c>
      <c r="G148" s="231"/>
      <c r="H148" s="42" t="s">
        <v>13</v>
      </c>
      <c r="I148" s="265"/>
      <c r="J148" s="378">
        <v>8.8000000000000007</v>
      </c>
      <c r="K148" s="378"/>
      <c r="L148" s="369"/>
      <c r="M148" s="165" t="s">
        <v>224</v>
      </c>
      <c r="N148" s="559"/>
      <c r="O148" s="334">
        <v>20</v>
      </c>
      <c r="P148" s="508"/>
      <c r="Q148" s="509"/>
    </row>
    <row r="149" spans="1:17" s="4" customFormat="1" ht="15" customHeight="1">
      <c r="A149" s="1576"/>
      <c r="B149" s="1578"/>
      <c r="C149" s="1471"/>
      <c r="D149" s="204" t="s">
        <v>15</v>
      </c>
      <c r="E149" s="1555" t="s">
        <v>140</v>
      </c>
      <c r="F149" s="199" t="s">
        <v>152</v>
      </c>
      <c r="G149" s="1764" t="s">
        <v>106</v>
      </c>
      <c r="H149" s="177" t="s">
        <v>13</v>
      </c>
      <c r="I149" s="97">
        <v>39</v>
      </c>
      <c r="J149" s="379">
        <f>20-10</f>
        <v>10</v>
      </c>
      <c r="K149" s="379">
        <v>6</v>
      </c>
      <c r="L149" s="370">
        <v>7</v>
      </c>
      <c r="M149" s="164" t="s">
        <v>107</v>
      </c>
      <c r="N149" s="511"/>
      <c r="O149" s="511">
        <v>1</v>
      </c>
      <c r="P149" s="511"/>
      <c r="Q149" s="512"/>
    </row>
    <row r="150" spans="1:17" s="4" customFormat="1" ht="15" customHeight="1">
      <c r="A150" s="1576"/>
      <c r="B150" s="1578"/>
      <c r="C150" s="1471"/>
      <c r="D150" s="204"/>
      <c r="E150" s="1581"/>
      <c r="F150" s="548"/>
      <c r="G150" s="1764"/>
      <c r="H150" s="42" t="s">
        <v>91</v>
      </c>
      <c r="I150" s="265"/>
      <c r="J150" s="378">
        <v>39</v>
      </c>
      <c r="K150" s="378"/>
      <c r="L150" s="369"/>
      <c r="M150" s="551" t="s">
        <v>236</v>
      </c>
      <c r="N150" s="549"/>
      <c r="O150" s="552">
        <v>1</v>
      </c>
      <c r="P150" s="552">
        <v>1</v>
      </c>
      <c r="Q150" s="553">
        <v>1</v>
      </c>
    </row>
    <row r="151" spans="1:17" s="4" customFormat="1" ht="26.25" customHeight="1">
      <c r="A151" s="1576"/>
      <c r="B151" s="1578"/>
      <c r="C151" s="1471"/>
      <c r="D151" s="125"/>
      <c r="E151" s="1495"/>
      <c r="F151" s="200" t="s">
        <v>136</v>
      </c>
      <c r="G151" s="1765"/>
      <c r="H151" s="135"/>
      <c r="I151" s="70"/>
      <c r="J151" s="389"/>
      <c r="K151" s="389"/>
      <c r="L151" s="371"/>
      <c r="M151" s="510" t="s">
        <v>237</v>
      </c>
      <c r="N151" s="550"/>
      <c r="O151" s="554">
        <v>1</v>
      </c>
      <c r="P151" s="554"/>
      <c r="Q151" s="555">
        <v>1</v>
      </c>
    </row>
    <row r="152" spans="1:17" s="4" customFormat="1" ht="15.75" customHeight="1">
      <c r="A152" s="1576"/>
      <c r="B152" s="1578"/>
      <c r="C152" s="1471"/>
      <c r="D152" s="183" t="s">
        <v>18</v>
      </c>
      <c r="E152" s="1774" t="s">
        <v>256</v>
      </c>
      <c r="F152" s="1775" t="s">
        <v>152</v>
      </c>
      <c r="G152" s="1766" t="s">
        <v>175</v>
      </c>
      <c r="H152" s="1698"/>
      <c r="I152" s="1776"/>
      <c r="J152" s="379"/>
      <c r="K152" s="379"/>
      <c r="L152" s="370"/>
      <c r="M152" s="164" t="s">
        <v>154</v>
      </c>
      <c r="N152" s="563">
        <v>1</v>
      </c>
      <c r="O152" s="563"/>
      <c r="P152" s="563"/>
      <c r="Q152" s="330"/>
    </row>
    <row r="153" spans="1:17" s="4" customFormat="1" ht="23.25" customHeight="1">
      <c r="A153" s="1576"/>
      <c r="B153" s="1578"/>
      <c r="C153" s="1471"/>
      <c r="D153" s="101"/>
      <c r="E153" s="1774"/>
      <c r="F153" s="1775"/>
      <c r="G153" s="1767"/>
      <c r="H153" s="1698"/>
      <c r="I153" s="1776"/>
      <c r="J153" s="378"/>
      <c r="K153" s="378"/>
      <c r="L153" s="369"/>
      <c r="M153" s="260"/>
      <c r="N153" s="560"/>
      <c r="O153" s="560"/>
      <c r="P153" s="560"/>
      <c r="Q153" s="721"/>
    </row>
    <row r="154" spans="1:17" s="4" customFormat="1" ht="26.25" customHeight="1">
      <c r="A154" s="1576"/>
      <c r="B154" s="1578"/>
      <c r="C154" s="1471"/>
      <c r="D154" s="101"/>
      <c r="E154" s="1774"/>
      <c r="F154" s="1775"/>
      <c r="G154" s="231" t="s">
        <v>190</v>
      </c>
      <c r="H154" s="1698"/>
      <c r="I154" s="1776"/>
      <c r="J154" s="389"/>
      <c r="K154" s="389"/>
      <c r="L154" s="371"/>
      <c r="M154" s="179"/>
      <c r="N154" s="561"/>
      <c r="O154" s="336"/>
      <c r="P154" s="336"/>
      <c r="Q154" s="331"/>
    </row>
    <row r="155" spans="1:17" s="4" customFormat="1" ht="28.5" customHeight="1">
      <c r="A155" s="1576"/>
      <c r="B155" s="1578"/>
      <c r="C155" s="1471"/>
      <c r="D155" s="184" t="s">
        <v>20</v>
      </c>
      <c r="E155" s="680" t="s">
        <v>158</v>
      </c>
      <c r="F155" s="259" t="s">
        <v>152</v>
      </c>
      <c r="G155" s="674" t="s">
        <v>190</v>
      </c>
      <c r="H155" s="675"/>
      <c r="I155" s="520"/>
      <c r="J155" s="394"/>
      <c r="K155" s="394"/>
      <c r="L155" s="428"/>
      <c r="M155" s="187" t="s">
        <v>159</v>
      </c>
      <c r="N155" s="562">
        <v>1</v>
      </c>
      <c r="O155" s="337"/>
      <c r="P155" s="337"/>
      <c r="Q155" s="332"/>
    </row>
    <row r="156" spans="1:17" s="4" customFormat="1" ht="15.75" customHeight="1">
      <c r="A156" s="1576"/>
      <c r="B156" s="1578"/>
      <c r="C156" s="1471"/>
      <c r="D156" s="204" t="s">
        <v>22</v>
      </c>
      <c r="E156" s="1555" t="s">
        <v>191</v>
      </c>
      <c r="F156" s="199"/>
      <c r="G156" s="1764" t="s">
        <v>192</v>
      </c>
      <c r="H156" s="1698"/>
      <c r="I156" s="1776"/>
      <c r="J156" s="379"/>
      <c r="K156" s="379"/>
      <c r="L156" s="370"/>
      <c r="M156" s="164" t="s">
        <v>107</v>
      </c>
      <c r="N156" s="563">
        <v>1</v>
      </c>
      <c r="O156" s="335"/>
      <c r="P156" s="335"/>
      <c r="Q156" s="330"/>
    </row>
    <row r="157" spans="1:17" s="4" customFormat="1" ht="39" customHeight="1">
      <c r="A157" s="1576"/>
      <c r="B157" s="1578"/>
      <c r="C157" s="1471"/>
      <c r="D157" s="125"/>
      <c r="E157" s="1495"/>
      <c r="F157" s="200"/>
      <c r="G157" s="1765"/>
      <c r="H157" s="1698"/>
      <c r="I157" s="1776"/>
      <c r="J157" s="389"/>
      <c r="K157" s="389"/>
      <c r="L157" s="371"/>
      <c r="M157" s="179"/>
      <c r="N157" s="561"/>
      <c r="O157" s="336"/>
      <c r="P157" s="336"/>
      <c r="Q157" s="331"/>
    </row>
    <row r="158" spans="1:17" s="35" customFormat="1" ht="17.25" customHeight="1" thickBot="1">
      <c r="A158" s="1577"/>
      <c r="B158" s="1579"/>
      <c r="C158" s="1471"/>
      <c r="D158" s="488"/>
      <c r="E158" s="489"/>
      <c r="F158" s="490"/>
      <c r="G158" s="676"/>
      <c r="H158" s="491" t="s">
        <v>35</v>
      </c>
      <c r="I158" s="403">
        <f>SUM(I146:I156)</f>
        <v>211.9</v>
      </c>
      <c r="J158" s="113">
        <f>SUM(J146:J157)</f>
        <v>345.4</v>
      </c>
      <c r="K158" s="407">
        <f>SUM(K146:K157)</f>
        <v>6</v>
      </c>
      <c r="L158" s="398">
        <f>SUM(L146:L157)</f>
        <v>7</v>
      </c>
      <c r="M158" s="356"/>
      <c r="N158" s="359"/>
      <c r="O158" s="353"/>
      <c r="P158" s="353"/>
      <c r="Q158" s="358"/>
    </row>
    <row r="159" spans="1:17" s="1" customFormat="1" ht="15.75" customHeight="1" thickBot="1">
      <c r="A159" s="644" t="s">
        <v>9</v>
      </c>
      <c r="B159" s="672" t="s">
        <v>18</v>
      </c>
      <c r="C159" s="1560" t="s">
        <v>55</v>
      </c>
      <c r="D159" s="1561"/>
      <c r="E159" s="1561"/>
      <c r="F159" s="1561"/>
      <c r="G159" s="1561"/>
      <c r="H159" s="1665"/>
      <c r="I159" s="374">
        <f t="shared" ref="I159:L159" si="9">I158</f>
        <v>211.9</v>
      </c>
      <c r="J159" s="425">
        <f t="shared" si="9"/>
        <v>345.4</v>
      </c>
      <c r="K159" s="425">
        <f t="shared" si="9"/>
        <v>6</v>
      </c>
      <c r="L159" s="442">
        <f t="shared" si="9"/>
        <v>7</v>
      </c>
      <c r="M159" s="1582"/>
      <c r="N159" s="1563"/>
      <c r="O159" s="1563"/>
      <c r="P159" s="1563"/>
      <c r="Q159" s="1564"/>
    </row>
    <row r="160" spans="1:17" s="1" customFormat="1" ht="16.5" customHeight="1" thickBot="1">
      <c r="A160" s="37" t="s">
        <v>9</v>
      </c>
      <c r="B160" s="103" t="s">
        <v>20</v>
      </c>
      <c r="C160" s="1573" t="s">
        <v>57</v>
      </c>
      <c r="D160" s="1574"/>
      <c r="E160" s="1574"/>
      <c r="F160" s="1574"/>
      <c r="G160" s="1574"/>
      <c r="H160" s="1574"/>
      <c r="I160" s="1574"/>
      <c r="J160" s="1574"/>
      <c r="K160" s="1574"/>
      <c r="L160" s="1574"/>
      <c r="M160" s="1574"/>
      <c r="N160" s="1574"/>
      <c r="O160" s="1574"/>
      <c r="P160" s="1574"/>
      <c r="Q160" s="1575"/>
    </row>
    <row r="161" spans="1:17" s="1" customFormat="1" ht="38.25" customHeight="1">
      <c r="A161" s="643" t="s">
        <v>9</v>
      </c>
      <c r="B161" s="203" t="s">
        <v>20</v>
      </c>
      <c r="C161" s="645" t="s">
        <v>9</v>
      </c>
      <c r="D161" s="207"/>
      <c r="E161" s="43" t="s">
        <v>58</v>
      </c>
      <c r="F161" s="216"/>
      <c r="G161" s="658"/>
      <c r="H161" s="30"/>
      <c r="I161" s="705"/>
      <c r="J161" s="448"/>
      <c r="K161" s="448"/>
      <c r="L161" s="443"/>
      <c r="M161" s="44"/>
      <c r="N161" s="327"/>
      <c r="O161" s="328"/>
      <c r="P161" s="328"/>
      <c r="Q161" s="339"/>
    </row>
    <row r="162" spans="1:17" s="1" customFormat="1" ht="16.5" customHeight="1">
      <c r="A162" s="634"/>
      <c r="B162" s="653"/>
      <c r="C162" s="647"/>
      <c r="D162" s="626" t="s">
        <v>9</v>
      </c>
      <c r="E162" s="1555" t="s">
        <v>173</v>
      </c>
      <c r="F162" s="62"/>
      <c r="G162" s="1778" t="s">
        <v>183</v>
      </c>
      <c r="H162" s="23" t="s">
        <v>16</v>
      </c>
      <c r="I162" s="123">
        <v>40</v>
      </c>
      <c r="J162" s="405"/>
      <c r="K162" s="405"/>
      <c r="L162" s="402"/>
      <c r="M162" s="1542" t="s">
        <v>160</v>
      </c>
      <c r="N162" s="340">
        <v>30</v>
      </c>
      <c r="O162" s="340"/>
      <c r="P162" s="340"/>
      <c r="Q162" s="116"/>
    </row>
    <row r="163" spans="1:17" s="1" customFormat="1" ht="15" customHeight="1">
      <c r="A163" s="634"/>
      <c r="B163" s="653"/>
      <c r="C163" s="647"/>
      <c r="D163" s="628"/>
      <c r="E163" s="1556"/>
      <c r="F163" s="62"/>
      <c r="G163" s="1779"/>
      <c r="H163" s="18"/>
      <c r="I163" s="558"/>
      <c r="J163" s="411"/>
      <c r="K163" s="411"/>
      <c r="L163" s="409"/>
      <c r="M163" s="1543"/>
      <c r="N163" s="341"/>
      <c r="O163" s="341"/>
      <c r="P163" s="341"/>
      <c r="Q163" s="189"/>
    </row>
    <row r="164" spans="1:17" s="1" customFormat="1" ht="16.5" customHeight="1">
      <c r="A164" s="634"/>
      <c r="B164" s="653"/>
      <c r="C164" s="647"/>
      <c r="D164" s="627" t="s">
        <v>15</v>
      </c>
      <c r="E164" s="1581" t="s">
        <v>110</v>
      </c>
      <c r="F164" s="62"/>
      <c r="G164" s="1779"/>
      <c r="H164" s="23" t="s">
        <v>91</v>
      </c>
      <c r="I164" s="123">
        <v>2</v>
      </c>
      <c r="J164" s="405"/>
      <c r="K164" s="405"/>
      <c r="L164" s="402"/>
      <c r="M164" s="513" t="s">
        <v>151</v>
      </c>
      <c r="N164" s="514">
        <v>1</v>
      </c>
      <c r="O164" s="514"/>
      <c r="P164" s="514"/>
      <c r="Q164" s="515"/>
    </row>
    <row r="165" spans="1:17" s="1" customFormat="1" ht="26.25" customHeight="1">
      <c r="A165" s="634"/>
      <c r="B165" s="653"/>
      <c r="C165" s="647"/>
      <c r="D165" s="628"/>
      <c r="E165" s="1529"/>
      <c r="F165" s="62"/>
      <c r="G165" s="1779"/>
      <c r="H165" s="21"/>
      <c r="I165" s="114"/>
      <c r="J165" s="412"/>
      <c r="K165" s="412"/>
      <c r="L165" s="444"/>
      <c r="M165" s="107" t="s">
        <v>225</v>
      </c>
      <c r="N165" s="326"/>
      <c r="O165" s="326"/>
      <c r="P165" s="326"/>
      <c r="Q165" s="115"/>
    </row>
    <row r="166" spans="1:17" s="1" customFormat="1" ht="18.600000000000001" customHeight="1">
      <c r="A166" s="634"/>
      <c r="B166" s="653"/>
      <c r="C166" s="647"/>
      <c r="D166" s="1759" t="s">
        <v>18</v>
      </c>
      <c r="E166" s="1464" t="s">
        <v>117</v>
      </c>
      <c r="F166" s="188"/>
      <c r="G166" s="1779"/>
      <c r="H166" s="18" t="s">
        <v>16</v>
      </c>
      <c r="I166" s="558">
        <v>25</v>
      </c>
      <c r="J166" s="411"/>
      <c r="K166" s="411"/>
      <c r="L166" s="409"/>
      <c r="M166" s="516" t="s">
        <v>115</v>
      </c>
      <c r="N166" s="514">
        <v>90</v>
      </c>
      <c r="O166" s="340">
        <v>40</v>
      </c>
      <c r="P166" s="340">
        <v>60</v>
      </c>
      <c r="Q166" s="116">
        <v>60</v>
      </c>
    </row>
    <row r="167" spans="1:17" s="1" customFormat="1" ht="18.600000000000001" customHeight="1">
      <c r="A167" s="634"/>
      <c r="B167" s="653"/>
      <c r="C167" s="647"/>
      <c r="D167" s="1738"/>
      <c r="E167" s="1465"/>
      <c r="F167" s="188"/>
      <c r="G167" s="1779"/>
      <c r="H167" s="18" t="s">
        <v>91</v>
      </c>
      <c r="I167" s="558">
        <v>12.1</v>
      </c>
      <c r="J167" s="411">
        <v>4.7</v>
      </c>
      <c r="K167" s="411"/>
      <c r="L167" s="409"/>
      <c r="M167" s="707" t="s">
        <v>124</v>
      </c>
      <c r="N167" s="325">
        <v>15</v>
      </c>
      <c r="O167" s="325"/>
      <c r="P167" s="325"/>
      <c r="Q167" s="94"/>
    </row>
    <row r="168" spans="1:17" s="1" customFormat="1" ht="18.600000000000001" customHeight="1">
      <c r="A168" s="634"/>
      <c r="B168" s="653"/>
      <c r="C168" s="647"/>
      <c r="D168" s="1738"/>
      <c r="E168" s="1465"/>
      <c r="F168" s="188"/>
      <c r="G168" s="1779"/>
      <c r="H168" s="18" t="s">
        <v>13</v>
      </c>
      <c r="I168" s="558"/>
      <c r="J168" s="411"/>
      <c r="K168" s="411">
        <v>30</v>
      </c>
      <c r="L168" s="409">
        <v>30</v>
      </c>
      <c r="M168" s="706" t="s">
        <v>130</v>
      </c>
      <c r="N168" s="546">
        <v>1</v>
      </c>
      <c r="O168" s="546"/>
      <c r="P168" s="546"/>
      <c r="Q168" s="112"/>
    </row>
    <row r="169" spans="1:17" s="1" customFormat="1" ht="18.600000000000001" customHeight="1">
      <c r="A169" s="634"/>
      <c r="B169" s="653"/>
      <c r="C169" s="647"/>
      <c r="D169" s="1739"/>
      <c r="E169" s="1486"/>
      <c r="F169" s="620"/>
      <c r="G169" s="1779"/>
      <c r="H169" s="534" t="s">
        <v>17</v>
      </c>
      <c r="I169" s="114"/>
      <c r="J169" s="412">
        <v>10</v>
      </c>
      <c r="K169" s="412"/>
      <c r="L169" s="621"/>
      <c r="M169" s="708"/>
      <c r="N169" s="342"/>
      <c r="O169" s="342"/>
      <c r="P169" s="326"/>
      <c r="Q169" s="115"/>
    </row>
    <row r="170" spans="1:17" s="1" customFormat="1" ht="14.25" customHeight="1">
      <c r="A170" s="634"/>
      <c r="B170" s="653"/>
      <c r="C170" s="647"/>
      <c r="D170" s="627" t="s">
        <v>20</v>
      </c>
      <c r="E170" s="1555" t="s">
        <v>129</v>
      </c>
      <c r="F170" s="62"/>
      <c r="G170" s="1779"/>
      <c r="H170" s="18" t="s">
        <v>91</v>
      </c>
      <c r="I170" s="123">
        <v>23.8</v>
      </c>
      <c r="J170" s="411"/>
      <c r="K170" s="411"/>
      <c r="L170" s="409"/>
      <c r="M170" s="1542" t="s">
        <v>116</v>
      </c>
      <c r="N170" s="340">
        <v>100</v>
      </c>
      <c r="O170" s="340"/>
      <c r="P170" s="342"/>
      <c r="Q170" s="116"/>
    </row>
    <row r="171" spans="1:17" s="1" customFormat="1" ht="13.5" customHeight="1">
      <c r="A171" s="634"/>
      <c r="B171" s="653"/>
      <c r="C171" s="647"/>
      <c r="D171" s="628"/>
      <c r="E171" s="1556"/>
      <c r="F171" s="62"/>
      <c r="G171" s="1779"/>
      <c r="H171" s="21"/>
      <c r="I171" s="114"/>
      <c r="J171" s="412"/>
      <c r="K171" s="412"/>
      <c r="L171" s="444"/>
      <c r="M171" s="1499"/>
      <c r="N171" s="326"/>
      <c r="O171" s="326"/>
      <c r="P171" s="326"/>
      <c r="Q171" s="115"/>
    </row>
    <row r="172" spans="1:17" s="1" customFormat="1" ht="15.75" customHeight="1">
      <c r="A172" s="634"/>
      <c r="B172" s="653"/>
      <c r="C172" s="636"/>
      <c r="D172" s="1759" t="s">
        <v>22</v>
      </c>
      <c r="E172" s="1581" t="s">
        <v>238</v>
      </c>
      <c r="F172" s="620"/>
      <c r="G172" s="1779"/>
      <c r="H172" s="18" t="s">
        <v>13</v>
      </c>
      <c r="I172" s="123"/>
      <c r="J172" s="405"/>
      <c r="K172" s="411"/>
      <c r="L172" s="409"/>
      <c r="M172" s="622" t="s">
        <v>239</v>
      </c>
      <c r="N172" s="340"/>
      <c r="O172" s="340">
        <v>25</v>
      </c>
      <c r="P172" s="340"/>
      <c r="Q172" s="112"/>
    </row>
    <row r="173" spans="1:17" s="1" customFormat="1" ht="15" customHeight="1">
      <c r="A173" s="634"/>
      <c r="B173" s="653"/>
      <c r="C173" s="636"/>
      <c r="D173" s="1739"/>
      <c r="E173" s="1556"/>
      <c r="F173" s="188"/>
      <c r="G173" s="1779"/>
      <c r="H173" s="534" t="s">
        <v>17</v>
      </c>
      <c r="I173" s="114"/>
      <c r="J173" s="444">
        <v>3.6</v>
      </c>
      <c r="K173" s="412"/>
      <c r="L173" s="621"/>
      <c r="M173" s="708"/>
      <c r="N173" s="326"/>
      <c r="O173" s="326"/>
      <c r="P173" s="326"/>
      <c r="Q173" s="115"/>
    </row>
    <row r="174" spans="1:17" s="1" customFormat="1" ht="17.25" customHeight="1">
      <c r="A174" s="634"/>
      <c r="B174" s="653"/>
      <c r="C174" s="636"/>
      <c r="D174" s="1759" t="s">
        <v>23</v>
      </c>
      <c r="E174" s="1555" t="s">
        <v>255</v>
      </c>
      <c r="F174" s="188"/>
      <c r="G174" s="1779"/>
      <c r="H174" s="18" t="s">
        <v>13</v>
      </c>
      <c r="I174" s="558"/>
      <c r="J174" s="409"/>
      <c r="K174" s="411"/>
      <c r="L174" s="409"/>
      <c r="M174" s="556" t="s">
        <v>240</v>
      </c>
      <c r="N174" s="342"/>
      <c r="O174" s="342">
        <v>250</v>
      </c>
      <c r="P174" s="342"/>
      <c r="Q174" s="112"/>
    </row>
    <row r="175" spans="1:17" s="1" customFormat="1" ht="13.5" customHeight="1">
      <c r="A175" s="634"/>
      <c r="B175" s="653"/>
      <c r="C175" s="636"/>
      <c r="D175" s="1739"/>
      <c r="E175" s="1556"/>
      <c r="F175" s="557"/>
      <c r="G175" s="1780"/>
      <c r="H175" s="534" t="s">
        <v>17</v>
      </c>
      <c r="I175" s="558"/>
      <c r="J175" s="409">
        <v>10.5</v>
      </c>
      <c r="K175" s="411"/>
      <c r="L175" s="409"/>
      <c r="M175" s="556"/>
      <c r="N175" s="342"/>
      <c r="O175" s="342"/>
      <c r="P175" s="342"/>
      <c r="Q175" s="112"/>
    </row>
    <row r="176" spans="1:17" s="35" customFormat="1" ht="15" customHeight="1" thickBot="1">
      <c r="A176" s="644"/>
      <c r="B176" s="654"/>
      <c r="C176" s="250"/>
      <c r="D176" s="454"/>
      <c r="E176" s="361"/>
      <c r="F176" s="492"/>
      <c r="G176" s="363"/>
      <c r="H176" s="155" t="s">
        <v>35</v>
      </c>
      <c r="I176" s="403">
        <f>SUM(I162:I171)</f>
        <v>102.89999999999999</v>
      </c>
      <c r="J176" s="124">
        <f>SUM(J162:J175)</f>
        <v>28.8</v>
      </c>
      <c r="K176" s="407">
        <f>SUM(K162:K175)</f>
        <v>30</v>
      </c>
      <c r="L176" s="415">
        <f>SUM(L162:L175)</f>
        <v>30</v>
      </c>
      <c r="M176" s="356"/>
      <c r="N176" s="359"/>
      <c r="O176" s="359"/>
      <c r="P176" s="359"/>
      <c r="Q176" s="453"/>
    </row>
    <row r="177" spans="1:17" s="35" customFormat="1" ht="17.100000000000001" customHeight="1">
      <c r="A177" s="1500" t="s">
        <v>9</v>
      </c>
      <c r="B177" s="1518" t="s">
        <v>20</v>
      </c>
      <c r="C177" s="1544" t="s">
        <v>15</v>
      </c>
      <c r="D177" s="1756"/>
      <c r="E177" s="1534" t="s">
        <v>297</v>
      </c>
      <c r="F177" s="927" t="s">
        <v>174</v>
      </c>
      <c r="G177" s="1709" t="s">
        <v>261</v>
      </c>
      <c r="H177" s="60" t="s">
        <v>13</v>
      </c>
      <c r="I177" s="97"/>
      <c r="J177" s="379">
        <v>12</v>
      </c>
      <c r="K177" s="379">
        <v>12</v>
      </c>
      <c r="L177" s="408"/>
      <c r="M177" s="152" t="s">
        <v>259</v>
      </c>
      <c r="N177" s="417"/>
      <c r="O177" s="417">
        <v>1</v>
      </c>
      <c r="P177" s="417"/>
      <c r="Q177" s="209"/>
    </row>
    <row r="178" spans="1:17" s="35" customFormat="1" ht="28.5" customHeight="1">
      <c r="A178" s="1469"/>
      <c r="B178" s="1519"/>
      <c r="C178" s="1508"/>
      <c r="D178" s="1757"/>
      <c r="E178" s="1489"/>
      <c r="F178" s="234" t="s">
        <v>152</v>
      </c>
      <c r="G178" s="1708"/>
      <c r="H178" s="57"/>
      <c r="I178" s="265"/>
      <c r="J178" s="389"/>
      <c r="K178" s="389"/>
      <c r="L178" s="452"/>
      <c r="M178" s="430" t="s">
        <v>260</v>
      </c>
      <c r="N178" s="536"/>
      <c r="O178" s="536"/>
      <c r="P178" s="536">
        <v>1</v>
      </c>
      <c r="Q178" s="724"/>
    </row>
    <row r="179" spans="1:17" s="35" customFormat="1" ht="14.25" customHeight="1" thickBot="1">
      <c r="A179" s="1501"/>
      <c r="B179" s="1520"/>
      <c r="C179" s="1545"/>
      <c r="D179" s="1758"/>
      <c r="E179" s="100"/>
      <c r="F179" s="723"/>
      <c r="G179" s="1737"/>
      <c r="H179" s="479" t="s">
        <v>35</v>
      </c>
      <c r="I179" s="472">
        <f>SUM(I177:I177)</f>
        <v>0</v>
      </c>
      <c r="J179" s="481">
        <f t="shared" ref="J179:L179" si="10">SUM(J177:J177)</f>
        <v>12</v>
      </c>
      <c r="K179" s="481">
        <f t="shared" si="10"/>
        <v>12</v>
      </c>
      <c r="L179" s="481">
        <f t="shared" si="10"/>
        <v>0</v>
      </c>
      <c r="M179" s="483"/>
      <c r="N179" s="271"/>
      <c r="O179" s="307"/>
      <c r="P179" s="307"/>
      <c r="Q179" s="211"/>
    </row>
    <row r="180" spans="1:17" s="1" customFormat="1" ht="15.75" customHeight="1" thickBot="1">
      <c r="A180" s="37" t="s">
        <v>9</v>
      </c>
      <c r="B180" s="40" t="s">
        <v>20</v>
      </c>
      <c r="C180" s="1560" t="s">
        <v>55</v>
      </c>
      <c r="D180" s="1561"/>
      <c r="E180" s="1561"/>
      <c r="F180" s="1561"/>
      <c r="G180" s="1561"/>
      <c r="H180" s="1561"/>
      <c r="I180" s="375">
        <f>I176+I179</f>
        <v>102.89999999999999</v>
      </c>
      <c r="J180" s="449">
        <f>J176+J179</f>
        <v>40.799999999999997</v>
      </c>
      <c r="K180" s="449">
        <f>K176+K179</f>
        <v>42</v>
      </c>
      <c r="L180" s="449">
        <f>L176+L179</f>
        <v>30</v>
      </c>
      <c r="M180" s="1570"/>
      <c r="N180" s="1571"/>
      <c r="O180" s="1571"/>
      <c r="P180" s="1571"/>
      <c r="Q180" s="1572"/>
    </row>
    <row r="181" spans="1:17" s="4" customFormat="1" ht="15.75" customHeight="1" thickBot="1">
      <c r="A181" s="37" t="s">
        <v>9</v>
      </c>
      <c r="B181" s="1583" t="s">
        <v>59</v>
      </c>
      <c r="C181" s="1584"/>
      <c r="D181" s="1584"/>
      <c r="E181" s="1584"/>
      <c r="F181" s="1584"/>
      <c r="G181" s="1584"/>
      <c r="H181" s="1703"/>
      <c r="I181" s="446">
        <f>SUM(I180,I143,I125,I159,)</f>
        <v>17662.800000000003</v>
      </c>
      <c r="J181" s="450">
        <f>SUM(J180,J143,J125,J159,)</f>
        <v>15425.000000000002</v>
      </c>
      <c r="K181" s="450">
        <f>SUM(K180,K143,K125,K159,)</f>
        <v>14427.900000000001</v>
      </c>
      <c r="L181" s="486">
        <f>SUM(L180,L143,L125,L159,)</f>
        <v>14660.900000000001</v>
      </c>
      <c r="M181" s="1586"/>
      <c r="N181" s="1587"/>
      <c r="O181" s="1587"/>
      <c r="P181" s="1587"/>
      <c r="Q181" s="1588"/>
    </row>
    <row r="182" spans="1:17" s="4" customFormat="1" ht="15.75" customHeight="1" thickBot="1">
      <c r="A182" s="45" t="s">
        <v>18</v>
      </c>
      <c r="B182" s="1589" t="s">
        <v>60</v>
      </c>
      <c r="C182" s="1590"/>
      <c r="D182" s="1590"/>
      <c r="E182" s="1590"/>
      <c r="F182" s="1590"/>
      <c r="G182" s="1590"/>
      <c r="H182" s="1704"/>
      <c r="I182" s="447">
        <f t="shared" ref="I182:J182" si="11">I181</f>
        <v>17662.800000000003</v>
      </c>
      <c r="J182" s="451">
        <f t="shared" si="11"/>
        <v>15425.000000000002</v>
      </c>
      <c r="K182" s="451">
        <f>K181</f>
        <v>14427.900000000001</v>
      </c>
      <c r="L182" s="487">
        <f>L181</f>
        <v>14660.900000000001</v>
      </c>
      <c r="M182" s="1592"/>
      <c r="N182" s="1593"/>
      <c r="O182" s="1593"/>
      <c r="P182" s="1593"/>
      <c r="Q182" s="1594"/>
    </row>
    <row r="183" spans="1:17" s="26" customFormat="1" ht="16.5" customHeight="1">
      <c r="A183" s="1623" t="s">
        <v>249</v>
      </c>
      <c r="B183" s="1623"/>
      <c r="C183" s="1623"/>
      <c r="D183" s="1623"/>
      <c r="E183" s="1623"/>
      <c r="F183" s="1623"/>
      <c r="G183" s="1623"/>
      <c r="H183" s="1623"/>
      <c r="I183" s="1623"/>
      <c r="J183" s="623"/>
      <c r="K183" s="623"/>
      <c r="L183" s="623"/>
      <c r="M183" s="86"/>
      <c r="N183" s="86"/>
      <c r="O183" s="86"/>
      <c r="P183" s="86"/>
      <c r="Q183" s="86"/>
    </row>
    <row r="184" spans="1:17" s="26" customFormat="1" ht="9.75" customHeight="1">
      <c r="A184" s="86"/>
      <c r="B184" s="46"/>
      <c r="C184" s="251"/>
      <c r="D184" s="46"/>
      <c r="E184" s="46"/>
      <c r="F184" s="46"/>
      <c r="G184" s="46"/>
      <c r="H184" s="46"/>
      <c r="I184" s="95"/>
      <c r="J184" s="95"/>
      <c r="K184" s="95"/>
      <c r="L184" s="95"/>
      <c r="M184" s="86"/>
      <c r="N184" s="86"/>
      <c r="O184" s="86"/>
      <c r="P184" s="86"/>
      <c r="Q184" s="86"/>
    </row>
    <row r="185" spans="1:17" s="4" customFormat="1" ht="18.75" customHeight="1">
      <c r="A185" s="34"/>
      <c r="B185" s="46"/>
      <c r="C185" s="1624" t="s">
        <v>61</v>
      </c>
      <c r="D185" s="1624"/>
      <c r="E185" s="1624"/>
      <c r="F185" s="1624"/>
      <c r="G185" s="1624"/>
      <c r="H185" s="1624"/>
      <c r="I185" s="681"/>
      <c r="J185" s="681"/>
      <c r="K185" s="681"/>
      <c r="L185" s="681"/>
      <c r="M185" s="41"/>
      <c r="N185" s="173"/>
      <c r="O185" s="173"/>
      <c r="P185" s="173"/>
      <c r="Q185" s="173"/>
    </row>
    <row r="186" spans="1:17" s="4" customFormat="1" ht="12" customHeight="1" thickBot="1">
      <c r="A186" s="34"/>
      <c r="B186" s="32"/>
      <c r="C186" s="252"/>
      <c r="D186" s="32"/>
      <c r="E186" s="32"/>
      <c r="F186" s="47"/>
      <c r="G186" s="32"/>
      <c r="H186" s="41"/>
      <c r="I186" s="41"/>
      <c r="J186" s="41"/>
      <c r="K186" s="41"/>
      <c r="L186" s="41"/>
      <c r="M186" s="41"/>
      <c r="N186" s="173"/>
      <c r="O186" s="173"/>
      <c r="P186" s="173"/>
      <c r="Q186" s="173"/>
    </row>
    <row r="187" spans="1:17" s="4" customFormat="1" ht="57" customHeight="1" thickBot="1">
      <c r="A187" s="49"/>
      <c r="B187" s="49"/>
      <c r="C187" s="1625" t="s">
        <v>62</v>
      </c>
      <c r="D187" s="1626"/>
      <c r="E187" s="1626"/>
      <c r="F187" s="1626"/>
      <c r="G187" s="1626"/>
      <c r="H187" s="1627"/>
      <c r="I187" s="166" t="s">
        <v>216</v>
      </c>
      <c r="J187" s="166" t="s">
        <v>213</v>
      </c>
      <c r="K187" s="166" t="s">
        <v>214</v>
      </c>
      <c r="L187" s="166" t="s">
        <v>215</v>
      </c>
      <c r="M187" s="34"/>
      <c r="N187" s="48"/>
      <c r="O187" s="48"/>
      <c r="P187" s="48"/>
      <c r="Q187" s="48"/>
    </row>
    <row r="188" spans="1:17" s="4" customFormat="1" ht="12.75">
      <c r="A188" s="49"/>
      <c r="B188" s="49"/>
      <c r="C188" s="1628" t="s">
        <v>63</v>
      </c>
      <c r="D188" s="1777"/>
      <c r="E188" s="1629"/>
      <c r="F188" s="1629"/>
      <c r="G188" s="1630"/>
      <c r="H188" s="1630"/>
      <c r="I188" s="80">
        <f>I189+I198+I199+I200+I201</f>
        <v>17468.499999999996</v>
      </c>
      <c r="J188" s="80">
        <f>J189+J198+J199+J200+J201</f>
        <v>15142.799999999997</v>
      </c>
      <c r="K188" s="80">
        <f>K189+K198+K199+K200+K201</f>
        <v>14427.899999999998</v>
      </c>
      <c r="L188" s="80">
        <f>L189+L198+L199+L200+L201</f>
        <v>14660.899999999998</v>
      </c>
      <c r="M188" s="86"/>
      <c r="N188" s="86"/>
      <c r="O188" s="86"/>
      <c r="P188" s="86"/>
      <c r="Q188" s="86"/>
    </row>
    <row r="189" spans="1:17" s="4" customFormat="1" ht="12.75" customHeight="1">
      <c r="A189" s="49"/>
      <c r="B189" s="49"/>
      <c r="C189" s="1631" t="s">
        <v>64</v>
      </c>
      <c r="D189" s="1632"/>
      <c r="E189" s="1632"/>
      <c r="F189" s="1632"/>
      <c r="G189" s="1632"/>
      <c r="H189" s="1633"/>
      <c r="I189" s="81">
        <f>SUM(I190:I197)</f>
        <v>16790.8</v>
      </c>
      <c r="J189" s="81">
        <f>SUM(J190:J197)</f>
        <v>14198.099999999997</v>
      </c>
      <c r="K189" s="81">
        <f>SUM(K190:K197)</f>
        <v>14427.899999999998</v>
      </c>
      <c r="L189" s="81">
        <f>SUM(L190:L197)</f>
        <v>14660.899999999998</v>
      </c>
      <c r="M189" s="86"/>
      <c r="N189" s="86"/>
      <c r="O189" s="86"/>
      <c r="P189" s="86"/>
      <c r="Q189" s="86"/>
    </row>
    <row r="190" spans="1:17" s="4" customFormat="1" ht="12.75" customHeight="1">
      <c r="A190" s="49"/>
      <c r="B190" s="49"/>
      <c r="C190" s="1634" t="s">
        <v>65</v>
      </c>
      <c r="D190" s="1773"/>
      <c r="E190" s="1635"/>
      <c r="F190" s="1635"/>
      <c r="G190" s="1636"/>
      <c r="H190" s="1636"/>
      <c r="I190" s="463">
        <f>SUMIF(H15:H182,"SB",I15:I182)</f>
        <v>14762.5</v>
      </c>
      <c r="J190" s="463">
        <f>SUMIF(H15:H182,"SB",J15:J182)</f>
        <v>12712.699999999997</v>
      </c>
      <c r="K190" s="463">
        <f>SUMIF(H15:H182,"SB",K15:K182)</f>
        <v>13029.499999999998</v>
      </c>
      <c r="L190" s="463">
        <f>SUMIF(H15:H182,"SB",L15:L182)</f>
        <v>13262.499999999998</v>
      </c>
      <c r="M190" s="34"/>
      <c r="N190" s="48"/>
      <c r="O190" s="48"/>
      <c r="P190" s="48"/>
      <c r="Q190" s="48"/>
    </row>
    <row r="191" spans="1:17" s="4" customFormat="1" ht="12.75" customHeight="1">
      <c r="A191" s="49"/>
      <c r="B191" s="49"/>
      <c r="C191" s="1604" t="s">
        <v>66</v>
      </c>
      <c r="D191" s="1613"/>
      <c r="E191" s="1613"/>
      <c r="F191" s="1613"/>
      <c r="G191" s="1613"/>
      <c r="H191" s="1614"/>
      <c r="I191" s="463">
        <f>SUMIF(H15:H182,"SB(VR)",I15:I182)</f>
        <v>10</v>
      </c>
      <c r="J191" s="463">
        <f>SUMIF(H15:H182,"SB(VR)",J15:J182)</f>
        <v>15</v>
      </c>
      <c r="K191" s="463">
        <f>SUMIF(H15:H182,"SB(VR)",K15:K182)</f>
        <v>15</v>
      </c>
      <c r="L191" s="463">
        <f>SUMIF(H15:H182,"SB(VR)",L15:L182)</f>
        <v>15</v>
      </c>
      <c r="M191" s="34"/>
      <c r="N191" s="48"/>
      <c r="O191" s="48"/>
      <c r="P191" s="48"/>
      <c r="Q191" s="48"/>
    </row>
    <row r="192" spans="1:17" s="4" customFormat="1" ht="12.75" customHeight="1">
      <c r="A192" s="49"/>
      <c r="B192" s="49"/>
      <c r="C192" s="1615" t="s">
        <v>67</v>
      </c>
      <c r="D192" s="1616"/>
      <c r="E192" s="1616"/>
      <c r="F192" s="1616"/>
      <c r="G192" s="1616"/>
      <c r="H192" s="1617"/>
      <c r="I192" s="463">
        <f>SUMIF(H15:H182,"SB(VB)",I15:I182)</f>
        <v>1252.9000000000001</v>
      </c>
      <c r="J192" s="463">
        <f>SUMIF(H15:H182,"SB(VB)",J15:J182)</f>
        <v>693.1</v>
      </c>
      <c r="K192" s="463">
        <f>SUMIF(H15:H182,"SB(VB)",K15:K182)</f>
        <v>676.1</v>
      </c>
      <c r="L192" s="463">
        <f>SUMIF(H15:H182,"SB(VB)",L15:L182)</f>
        <v>676.1</v>
      </c>
      <c r="M192" s="201"/>
      <c r="N192" s="48"/>
      <c r="O192" s="48"/>
      <c r="P192" s="48"/>
      <c r="Q192" s="48"/>
    </row>
    <row r="193" spans="1:17" s="4" customFormat="1" ht="14.1" customHeight="1">
      <c r="A193" s="49"/>
      <c r="B193" s="49"/>
      <c r="C193" s="1615" t="s">
        <v>258</v>
      </c>
      <c r="D193" s="1616"/>
      <c r="E193" s="1616"/>
      <c r="F193" s="1616"/>
      <c r="G193" s="1616"/>
      <c r="H193" s="1617"/>
      <c r="I193" s="463">
        <f>SUMIF(H15:H179,"SB(S)",I15:I179)</f>
        <v>560.4</v>
      </c>
      <c r="J193" s="463">
        <f>SUMIF(H16:H183,"SB(S)",J16:J183)</f>
        <v>557.30000000000007</v>
      </c>
      <c r="K193" s="463">
        <f>SUMIF(H16:H183,"SB(S)",K16:K183)</f>
        <v>557.30000000000007</v>
      </c>
      <c r="L193" s="463">
        <f>SUMIF(H16:H183,"SB(S)",L16:L183)</f>
        <v>557.30000000000007</v>
      </c>
      <c r="M193" s="201"/>
      <c r="N193" s="48"/>
      <c r="O193" s="48"/>
      <c r="P193" s="48"/>
      <c r="Q193" s="48"/>
    </row>
    <row r="194" spans="1:17" s="4" customFormat="1" ht="12.75" customHeight="1">
      <c r="A194" s="49"/>
      <c r="B194" s="49"/>
      <c r="C194" s="1615" t="s">
        <v>68</v>
      </c>
      <c r="D194" s="1616"/>
      <c r="E194" s="1616"/>
      <c r="F194" s="1616"/>
      <c r="G194" s="1616"/>
      <c r="H194" s="1617"/>
      <c r="I194" s="463">
        <f>SUMIF(H15:H182,"SB(P)",I15:I182)</f>
        <v>0</v>
      </c>
      <c r="J194" s="463">
        <f>SUMIF(H15:H182,"SB(P)",J15:J182)</f>
        <v>0</v>
      </c>
      <c r="K194" s="463">
        <f>SUMIF(H15:H182,"SB(P)",K15:K182)</f>
        <v>0</v>
      </c>
      <c r="L194" s="463">
        <f>SUMIF(H15:H182,"SB(P)",L15:L182)</f>
        <v>0</v>
      </c>
      <c r="M194" s="197"/>
      <c r="N194" s="173"/>
      <c r="O194" s="173"/>
      <c r="P194" s="173"/>
      <c r="Q194" s="173"/>
    </row>
    <row r="195" spans="1:17" s="1" customFormat="1" ht="12.75" customHeight="1">
      <c r="A195" s="49"/>
      <c r="B195" s="49"/>
      <c r="C195" s="1618" t="s">
        <v>69</v>
      </c>
      <c r="D195" s="1771"/>
      <c r="E195" s="1619"/>
      <c r="F195" s="1619"/>
      <c r="G195" s="1620"/>
      <c r="H195" s="1620"/>
      <c r="I195" s="464">
        <f>SUMIF(H15:H182,"SB(SP)",I15:I182)</f>
        <v>200</v>
      </c>
      <c r="J195" s="464">
        <f>SUMIF(H15:H182,"SB(SP)",J15:J182)</f>
        <v>200</v>
      </c>
      <c r="K195" s="464">
        <f>SUMIF(H15:H182,"SB(SP)",K15:K182)</f>
        <v>130</v>
      </c>
      <c r="L195" s="464">
        <f>SUMIF(H15:H182,"SB(SP)",L15:L182)</f>
        <v>130</v>
      </c>
      <c r="M195" s="102"/>
      <c r="N195" s="50"/>
      <c r="O195" s="50"/>
      <c r="P195" s="50"/>
      <c r="Q195" s="50"/>
    </row>
    <row r="196" spans="1:17" s="1" customFormat="1" ht="12.75" customHeight="1">
      <c r="A196" s="49"/>
      <c r="B196" s="49"/>
      <c r="C196" s="1621" t="s">
        <v>141</v>
      </c>
      <c r="D196" s="1622"/>
      <c r="E196" s="1622"/>
      <c r="F196" s="1622"/>
      <c r="G196" s="1622"/>
      <c r="H196" s="1622"/>
      <c r="I196" s="465">
        <f>SUMIF(H15:H182,"SB(ES)",I15:I182)</f>
        <v>0</v>
      </c>
      <c r="J196" s="465">
        <f>SUMIF(H15:H182,"SB(ES)",J15:J182)</f>
        <v>0</v>
      </c>
      <c r="K196" s="465">
        <f>SUMIF(H15:H182,"SB(ES)",K15:K182)</f>
        <v>0</v>
      </c>
      <c r="L196" s="465">
        <f>SUMIF(H15:H182,"SB(ES)",L15:L182)</f>
        <v>0</v>
      </c>
      <c r="M196" s="49"/>
      <c r="N196" s="50"/>
      <c r="O196" s="50"/>
      <c r="P196" s="50"/>
      <c r="Q196" s="50"/>
    </row>
    <row r="197" spans="1:17" s="1" customFormat="1" ht="16.5" customHeight="1">
      <c r="A197" s="49"/>
      <c r="B197" s="49"/>
      <c r="C197" s="1604" t="s">
        <v>135</v>
      </c>
      <c r="D197" s="1605"/>
      <c r="E197" s="1605"/>
      <c r="F197" s="1605"/>
      <c r="G197" s="1605"/>
      <c r="H197" s="1606"/>
      <c r="I197" s="464">
        <f>SUMIF(H15:H182,"SB(KPP)",I15:I182)</f>
        <v>5</v>
      </c>
      <c r="J197" s="464">
        <f>SUMIF(H15:H182,"SB(KPP)",J15:J182)</f>
        <v>20</v>
      </c>
      <c r="K197" s="464">
        <f>SUMIF(H15:H182,"SB(KPP)",K15:K182)</f>
        <v>20</v>
      </c>
      <c r="L197" s="464">
        <f>SUMIF(H15:H182,"SB(KPP)",L15:L182)</f>
        <v>20</v>
      </c>
      <c r="M197" s="49"/>
      <c r="N197" s="50"/>
      <c r="O197" s="50"/>
      <c r="P197" s="50"/>
      <c r="Q197" s="50"/>
    </row>
    <row r="198" spans="1:17" s="1" customFormat="1" ht="12.75" customHeight="1">
      <c r="A198" s="49"/>
      <c r="B198" s="49"/>
      <c r="C198" s="1607" t="s">
        <v>70</v>
      </c>
      <c r="D198" s="1768"/>
      <c r="E198" s="1608"/>
      <c r="F198" s="1608"/>
      <c r="G198" s="1609"/>
      <c r="H198" s="1609"/>
      <c r="I198" s="466">
        <f>SUMIF(H15:H182,"SB(L)",I15:I182)</f>
        <v>222.60000000000002</v>
      </c>
      <c r="J198" s="466">
        <f>SUMIF(H15:H182,"SB(L)",J15:J182)</f>
        <v>765.7</v>
      </c>
      <c r="K198" s="466">
        <f>SUMIF(H15:H182,"SB(L)",K15:K182)</f>
        <v>0</v>
      </c>
      <c r="L198" s="466">
        <f>SUMIF(H15:H182,"SB(L)",L15:L182)</f>
        <v>0</v>
      </c>
      <c r="M198" s="49"/>
      <c r="N198" s="50"/>
      <c r="O198" s="50"/>
      <c r="P198" s="50"/>
      <c r="Q198" s="50"/>
    </row>
    <row r="199" spans="1:17" s="1" customFormat="1" ht="12.75" customHeight="1">
      <c r="A199" s="49"/>
      <c r="B199" s="49"/>
      <c r="C199" s="1607" t="s">
        <v>71</v>
      </c>
      <c r="D199" s="1768"/>
      <c r="E199" s="1608"/>
      <c r="F199" s="1608"/>
      <c r="G199" s="1609"/>
      <c r="H199" s="1609"/>
      <c r="I199" s="466">
        <f>SUMIF(H15:H182,"SB(SPL)",I15:I182)</f>
        <v>354.6</v>
      </c>
      <c r="J199" s="466">
        <f>SUMIF(H15:H182,"SB(SPL)",J15:J182)</f>
        <v>160</v>
      </c>
      <c r="K199" s="466">
        <f>SUMIF(H15:H182,"SB(SPL)",K15:K182)</f>
        <v>0</v>
      </c>
      <c r="L199" s="466">
        <f>SUMIF(H15:H182,"SB(SPL)",L15:L182)</f>
        <v>0</v>
      </c>
      <c r="M199" s="49"/>
      <c r="N199" s="50"/>
      <c r="O199" s="50"/>
      <c r="P199" s="50"/>
      <c r="Q199" s="50"/>
    </row>
    <row r="200" spans="1:17" s="1" customFormat="1" ht="12.75" customHeight="1">
      <c r="A200" s="49"/>
      <c r="B200" s="49"/>
      <c r="C200" s="1607" t="s">
        <v>72</v>
      </c>
      <c r="D200" s="1768"/>
      <c r="E200" s="1608"/>
      <c r="F200" s="1608"/>
      <c r="G200" s="1609"/>
      <c r="H200" s="1609"/>
      <c r="I200" s="466">
        <f>SUMIF(H15:H182,"SB(VRL)",I15:I182)</f>
        <v>28.3</v>
      </c>
      <c r="J200" s="466">
        <f>SUMIF(H15:H182,"SB(VRL)",J15:J182)</f>
        <v>19</v>
      </c>
      <c r="K200" s="466">
        <f>SUMIF(H15:H182,"SB(VRL)",K15:K182)</f>
        <v>0</v>
      </c>
      <c r="L200" s="466">
        <f>SUMIF(H15:H182,"SB(VRL)",L15:L182)</f>
        <v>0</v>
      </c>
      <c r="M200" s="49"/>
      <c r="N200" s="50"/>
      <c r="O200" s="50"/>
      <c r="P200" s="50"/>
      <c r="Q200" s="50"/>
    </row>
    <row r="201" spans="1:17" s="1" customFormat="1" ht="13.5" customHeight="1">
      <c r="A201" s="49"/>
      <c r="B201" s="49"/>
      <c r="C201" s="1607" t="s">
        <v>77</v>
      </c>
      <c r="D201" s="1768"/>
      <c r="E201" s="1608"/>
      <c r="F201" s="1608"/>
      <c r="G201" s="1609"/>
      <c r="H201" s="1609"/>
      <c r="I201" s="466">
        <f>SUMIF(H15:H182,"SB(ŽPL)",I15:I182)</f>
        <v>72.2</v>
      </c>
      <c r="J201" s="466">
        <f>SUMIF(H15:H182,"SB(ŽPL)",J15:J182)</f>
        <v>0</v>
      </c>
      <c r="K201" s="466">
        <f>SUMIF(H15:H182,"SB(ŽPL)",K15:K182)</f>
        <v>0</v>
      </c>
      <c r="L201" s="466">
        <f>SUMIF(H15:H182,"SB(ŽPL)",L15:L182)</f>
        <v>0</v>
      </c>
      <c r="M201" s="49"/>
      <c r="N201" s="50"/>
      <c r="O201" s="50"/>
      <c r="P201" s="50"/>
      <c r="Q201" s="50"/>
    </row>
    <row r="202" spans="1:17" s="1" customFormat="1" ht="12.75" customHeight="1">
      <c r="A202" s="109"/>
      <c r="B202" s="109"/>
      <c r="C202" s="1610" t="s">
        <v>73</v>
      </c>
      <c r="D202" s="1769"/>
      <c r="E202" s="1611"/>
      <c r="F202" s="1611"/>
      <c r="G202" s="1770"/>
      <c r="H202" s="1612"/>
      <c r="I202" s="63">
        <f>I205+I203+I204</f>
        <v>194.3</v>
      </c>
      <c r="J202" s="63">
        <f t="shared" ref="J202:L202" si="12">J205+J203+J204</f>
        <v>282.2</v>
      </c>
      <c r="K202" s="63">
        <f t="shared" si="12"/>
        <v>0</v>
      </c>
      <c r="L202" s="63">
        <f t="shared" si="12"/>
        <v>0</v>
      </c>
      <c r="M202" s="49"/>
      <c r="N202" s="50"/>
      <c r="O202" s="50"/>
      <c r="P202" s="50"/>
      <c r="Q202" s="50"/>
    </row>
    <row r="203" spans="1:17" s="41" customFormat="1">
      <c r="A203" s="682"/>
      <c r="B203" s="142"/>
      <c r="C203" s="1595" t="s">
        <v>108</v>
      </c>
      <c r="D203" s="1596"/>
      <c r="E203" s="1596"/>
      <c r="F203" s="1596"/>
      <c r="G203" s="1596"/>
      <c r="H203" s="1597"/>
      <c r="I203" s="82">
        <f>SUMIF(H15:H182,"ES",I15:I182)</f>
        <v>165</v>
      </c>
      <c r="J203" s="82">
        <f>SUMIF(H15:H182,"ES",J15:J182)</f>
        <v>282.2</v>
      </c>
      <c r="K203" s="82">
        <f>SUMIF(H15:H182,"ES",K15:K182)</f>
        <v>0</v>
      </c>
      <c r="L203" s="82">
        <f>SUMIF(H15:H182,"ES",L15:L182)</f>
        <v>0</v>
      </c>
      <c r="M203" s="109"/>
      <c r="N203" s="49"/>
      <c r="O203" s="49"/>
      <c r="P203" s="49"/>
      <c r="Q203" s="49"/>
    </row>
    <row r="204" spans="1:17" s="41" customFormat="1">
      <c r="A204" s="682"/>
      <c r="B204" s="682"/>
      <c r="C204" s="1595" t="s">
        <v>211</v>
      </c>
      <c r="D204" s="1596"/>
      <c r="E204" s="1596"/>
      <c r="F204" s="1596"/>
      <c r="G204" s="1596"/>
      <c r="H204" s="1597"/>
      <c r="I204" s="82">
        <f>SUMIF(H15:H182,"Kt",I15:I182)</f>
        <v>29.3</v>
      </c>
      <c r="J204" s="82">
        <f>SUMIF(H15:H182,"Kt",J15:J182)</f>
        <v>0</v>
      </c>
      <c r="K204" s="82">
        <f>SUMIF(H69:H182,"Kt",K69:K182)</f>
        <v>0</v>
      </c>
      <c r="L204" s="82">
        <f>SUMIF(H15:H182,"Kt",L15:L182)</f>
        <v>0</v>
      </c>
      <c r="M204" s="109"/>
      <c r="N204" s="49"/>
      <c r="O204" s="49"/>
      <c r="P204" s="49"/>
      <c r="Q204" s="49"/>
    </row>
    <row r="205" spans="1:17" s="1" customFormat="1" ht="16.5" customHeight="1">
      <c r="A205" s="109"/>
      <c r="B205" s="109"/>
      <c r="C205" s="1598" t="s">
        <v>74</v>
      </c>
      <c r="D205" s="1772"/>
      <c r="E205" s="1599"/>
      <c r="F205" s="1599"/>
      <c r="G205" s="1600"/>
      <c r="H205" s="1600"/>
      <c r="I205" s="82">
        <f>SUMIF(H15:H182,"LRVB",I15:I182)</f>
        <v>0</v>
      </c>
      <c r="J205" s="82">
        <f>SUMIF(H15:H182,"LRVB",J15:J182)</f>
        <v>0</v>
      </c>
      <c r="K205" s="82">
        <f>SUMIF(H15:H182,"LRVB",K15:K182)</f>
        <v>0</v>
      </c>
      <c r="L205" s="82">
        <f>SUMIF(H15:H182,"LRVB",L15:L182)</f>
        <v>0</v>
      </c>
      <c r="M205" s="49"/>
      <c r="N205" s="50"/>
      <c r="O205" s="50"/>
      <c r="P205" s="50"/>
      <c r="Q205" s="50"/>
    </row>
    <row r="206" spans="1:17" s="1" customFormat="1" ht="13.5" customHeight="1" thickBot="1">
      <c r="A206" s="109"/>
      <c r="B206" s="109"/>
      <c r="C206" s="1601" t="s">
        <v>75</v>
      </c>
      <c r="D206" s="1602"/>
      <c r="E206" s="1602"/>
      <c r="F206" s="1602"/>
      <c r="G206" s="1602"/>
      <c r="H206" s="1603"/>
      <c r="I206" s="83">
        <f>I202+I188</f>
        <v>17662.799999999996</v>
      </c>
      <c r="J206" s="83">
        <f>J202+J188</f>
        <v>15424.999999999998</v>
      </c>
      <c r="K206" s="83">
        <f>K202+K188</f>
        <v>14427.899999999998</v>
      </c>
      <c r="L206" s="83">
        <f>L202+L188</f>
        <v>14660.899999999998</v>
      </c>
      <c r="M206" s="65"/>
      <c r="N206" s="50"/>
      <c r="O206" s="50"/>
      <c r="P206" s="50"/>
      <c r="Q206" s="50"/>
    </row>
    <row r="207" spans="1:17" s="52" customFormat="1" ht="11.25">
      <c r="A207" s="51"/>
      <c r="B207" s="51"/>
      <c r="C207" s="253"/>
      <c r="D207" s="51"/>
      <c r="E207" s="51"/>
      <c r="F207" s="51"/>
      <c r="G207" s="51"/>
      <c r="H207" s="51"/>
      <c r="I207" s="58"/>
      <c r="J207" s="58"/>
      <c r="K207" s="58"/>
      <c r="L207" s="58"/>
      <c r="M207" s="68"/>
      <c r="N207" s="51"/>
      <c r="O207" s="51"/>
      <c r="P207" s="51"/>
      <c r="Q207" s="51"/>
    </row>
    <row r="208" spans="1:17" s="52" customFormat="1" ht="12.75">
      <c r="A208" s="51"/>
      <c r="B208" s="51"/>
      <c r="C208" s="253"/>
      <c r="D208" s="51"/>
      <c r="E208" s="49"/>
      <c r="F208" s="53"/>
      <c r="G208" s="51"/>
      <c r="H208" s="51"/>
      <c r="I208" s="68"/>
      <c r="J208" s="68"/>
      <c r="K208" s="68"/>
      <c r="L208" s="68"/>
      <c r="M208" s="68"/>
      <c r="N208" s="54"/>
      <c r="O208" s="54"/>
      <c r="P208" s="54"/>
      <c r="Q208" s="54"/>
    </row>
    <row r="209" spans="1:17" s="52" customFormat="1" ht="12.75">
      <c r="A209" s="51"/>
      <c r="B209" s="51"/>
      <c r="C209" s="253"/>
      <c r="D209" s="51"/>
      <c r="E209" s="49"/>
      <c r="F209" s="53"/>
      <c r="G209" s="51"/>
      <c r="H209" s="51"/>
      <c r="I209" s="51"/>
      <c r="J209" s="51"/>
      <c r="K209" s="51"/>
      <c r="L209" s="51"/>
      <c r="M209" s="51"/>
      <c r="N209" s="54"/>
      <c r="O209" s="54"/>
      <c r="P209" s="54"/>
      <c r="Q209" s="54"/>
    </row>
    <row r="210" spans="1:17">
      <c r="I210" s="67"/>
      <c r="J210" s="67"/>
      <c r="K210" s="67"/>
      <c r="L210" s="67"/>
    </row>
    <row r="211" spans="1:17">
      <c r="I211" s="67"/>
      <c r="J211" s="67"/>
      <c r="K211" s="67"/>
      <c r="L211" s="67"/>
    </row>
    <row r="212" spans="1:17">
      <c r="I212" s="88"/>
      <c r="J212" s="88"/>
      <c r="K212" s="88"/>
      <c r="L212" s="88"/>
    </row>
  </sheetData>
  <mergeCells count="216">
    <mergeCell ref="C185:H185"/>
    <mergeCell ref="C187:H187"/>
    <mergeCell ref="C188:H188"/>
    <mergeCell ref="M162:M163"/>
    <mergeCell ref="E164:E165"/>
    <mergeCell ref="E172:E173"/>
    <mergeCell ref="D172:D173"/>
    <mergeCell ref="D174:D175"/>
    <mergeCell ref="E174:E175"/>
    <mergeCell ref="E170:E171"/>
    <mergeCell ref="M170:M171"/>
    <mergeCell ref="G162:G175"/>
    <mergeCell ref="A177:A179"/>
    <mergeCell ref="B177:B179"/>
    <mergeCell ref="C177:C179"/>
    <mergeCell ref="D177:D179"/>
    <mergeCell ref="E177:E178"/>
    <mergeCell ref="G177:G179"/>
    <mergeCell ref="B181:H181"/>
    <mergeCell ref="M181:Q181"/>
    <mergeCell ref="B182:H182"/>
    <mergeCell ref="M182:Q182"/>
    <mergeCell ref="C159:H159"/>
    <mergeCell ref="M159:Q159"/>
    <mergeCell ref="G149:G151"/>
    <mergeCell ref="E152:E154"/>
    <mergeCell ref="F152:F154"/>
    <mergeCell ref="C160:Q160"/>
    <mergeCell ref="E162:E163"/>
    <mergeCell ref="I156:I157"/>
    <mergeCell ref="D166:D169"/>
    <mergeCell ref="E166:E169"/>
    <mergeCell ref="I152:I154"/>
    <mergeCell ref="E140:E141"/>
    <mergeCell ref="C143:H143"/>
    <mergeCell ref="C144:Q144"/>
    <mergeCell ref="C206:H206"/>
    <mergeCell ref="C198:H198"/>
    <mergeCell ref="C199:H199"/>
    <mergeCell ref="C200:H200"/>
    <mergeCell ref="C201:H201"/>
    <mergeCell ref="C202:H202"/>
    <mergeCell ref="C203:H203"/>
    <mergeCell ref="C191:H191"/>
    <mergeCell ref="C192:H192"/>
    <mergeCell ref="C194:H194"/>
    <mergeCell ref="C195:H195"/>
    <mergeCell ref="C196:H196"/>
    <mergeCell ref="C197:H197"/>
    <mergeCell ref="C204:H204"/>
    <mergeCell ref="C205:H205"/>
    <mergeCell ref="C193:H193"/>
    <mergeCell ref="C189:H189"/>
    <mergeCell ref="C190:H190"/>
    <mergeCell ref="C180:H180"/>
    <mergeCell ref="A183:I183"/>
    <mergeCell ref="M180:Q180"/>
    <mergeCell ref="A146:A158"/>
    <mergeCell ref="B146:B158"/>
    <mergeCell ref="C146:C158"/>
    <mergeCell ref="E146:E148"/>
    <mergeCell ref="G146:G147"/>
    <mergeCell ref="E149:E151"/>
    <mergeCell ref="E156:E157"/>
    <mergeCell ref="G156:G157"/>
    <mergeCell ref="H156:H157"/>
    <mergeCell ref="G152:G153"/>
    <mergeCell ref="H152:H154"/>
    <mergeCell ref="M122:M123"/>
    <mergeCell ref="C125:H125"/>
    <mergeCell ref="N125:Q125"/>
    <mergeCell ref="C126:Q126"/>
    <mergeCell ref="G127:G130"/>
    <mergeCell ref="F119:F121"/>
    <mergeCell ref="G119:G121"/>
    <mergeCell ref="E127:E130"/>
    <mergeCell ref="O135:O136"/>
    <mergeCell ref="P135:P136"/>
    <mergeCell ref="Q135:Q136"/>
    <mergeCell ref="M135:M136"/>
    <mergeCell ref="A122:A124"/>
    <mergeCell ref="B122:B124"/>
    <mergeCell ref="C122:C124"/>
    <mergeCell ref="D122:D124"/>
    <mergeCell ref="E122:E123"/>
    <mergeCell ref="G122:G124"/>
    <mergeCell ref="D116:D117"/>
    <mergeCell ref="E116:E117"/>
    <mergeCell ref="A119:A121"/>
    <mergeCell ref="B119:B121"/>
    <mergeCell ref="C119:C121"/>
    <mergeCell ref="D119:D121"/>
    <mergeCell ref="E119:E121"/>
    <mergeCell ref="N108:N109"/>
    <mergeCell ref="O108:O109"/>
    <mergeCell ref="P108:P109"/>
    <mergeCell ref="Q108:Q109"/>
    <mergeCell ref="E111:E114"/>
    <mergeCell ref="G111:G113"/>
    <mergeCell ref="M111:M112"/>
    <mergeCell ref="G114:G115"/>
    <mergeCell ref="M114:M115"/>
    <mergeCell ref="E104:E107"/>
    <mergeCell ref="G104:G107"/>
    <mergeCell ref="M104:M105"/>
    <mergeCell ref="G108:G110"/>
    <mergeCell ref="M108:M109"/>
    <mergeCell ref="E94:E95"/>
    <mergeCell ref="G94:G95"/>
    <mergeCell ref="E96:E97"/>
    <mergeCell ref="G96:G97"/>
    <mergeCell ref="D99:D100"/>
    <mergeCell ref="E99:E100"/>
    <mergeCell ref="E86:E88"/>
    <mergeCell ref="M86:M88"/>
    <mergeCell ref="E89:E90"/>
    <mergeCell ref="M89:M90"/>
    <mergeCell ref="E91:E93"/>
    <mergeCell ref="G81:G82"/>
    <mergeCell ref="E102:E103"/>
    <mergeCell ref="M102:M103"/>
    <mergeCell ref="A83:A84"/>
    <mergeCell ref="B83:B84"/>
    <mergeCell ref="C83:C84"/>
    <mergeCell ref="E83:E84"/>
    <mergeCell ref="F83:F84"/>
    <mergeCell ref="G83:G84"/>
    <mergeCell ref="E78:E79"/>
    <mergeCell ref="A81:A82"/>
    <mergeCell ref="B81:B82"/>
    <mergeCell ref="C81:C82"/>
    <mergeCell ref="E81:E82"/>
    <mergeCell ref="F81:F82"/>
    <mergeCell ref="E70:E71"/>
    <mergeCell ref="G70:G71"/>
    <mergeCell ref="M70:M71"/>
    <mergeCell ref="E72:E73"/>
    <mergeCell ref="G72:G73"/>
    <mergeCell ref="E74:E77"/>
    <mergeCell ref="G74:G77"/>
    <mergeCell ref="G62:G64"/>
    <mergeCell ref="M62:M63"/>
    <mergeCell ref="A67:A68"/>
    <mergeCell ref="B67:B68"/>
    <mergeCell ref="C67:C68"/>
    <mergeCell ref="E67:E68"/>
    <mergeCell ref="F67:F68"/>
    <mergeCell ref="A59:A61"/>
    <mergeCell ref="B59:B61"/>
    <mergeCell ref="C59:C61"/>
    <mergeCell ref="E59:E60"/>
    <mergeCell ref="F59:F61"/>
    <mergeCell ref="A62:A66"/>
    <mergeCell ref="B62:B66"/>
    <mergeCell ref="C62:C66"/>
    <mergeCell ref="E62:E66"/>
    <mergeCell ref="F62:F66"/>
    <mergeCell ref="G41:G46"/>
    <mergeCell ref="E47:E48"/>
    <mergeCell ref="E49:E50"/>
    <mergeCell ref="G49:G50"/>
    <mergeCell ref="A57:A58"/>
    <mergeCell ref="B57:B58"/>
    <mergeCell ref="C57:C58"/>
    <mergeCell ref="E39:E40"/>
    <mergeCell ref="A41:A46"/>
    <mergeCell ref="B41:B46"/>
    <mergeCell ref="C41:C46"/>
    <mergeCell ref="E41:E46"/>
    <mergeCell ref="F41:F46"/>
    <mergeCell ref="E57:E58"/>
    <mergeCell ref="M1:Q1"/>
    <mergeCell ref="M2:N2"/>
    <mergeCell ref="A3:Q3"/>
    <mergeCell ref="A4:Q4"/>
    <mergeCell ref="A5:Q5"/>
    <mergeCell ref="M6:Q6"/>
    <mergeCell ref="M7:Q7"/>
    <mergeCell ref="M8:M9"/>
    <mergeCell ref="N8:Q8"/>
    <mergeCell ref="G7:G9"/>
    <mergeCell ref="H7:H9"/>
    <mergeCell ref="I7:I9"/>
    <mergeCell ref="J7:J9"/>
    <mergeCell ref="K7:K9"/>
    <mergeCell ref="L7:L9"/>
    <mergeCell ref="A7:A9"/>
    <mergeCell ref="B7:B9"/>
    <mergeCell ref="C7:C9"/>
    <mergeCell ref="D7:D9"/>
    <mergeCell ref="E7:E9"/>
    <mergeCell ref="F7:F9"/>
    <mergeCell ref="A10:Q10"/>
    <mergeCell ref="A11:Q11"/>
    <mergeCell ref="B12:Q12"/>
    <mergeCell ref="C13:Q13"/>
    <mergeCell ref="E15:E18"/>
    <mergeCell ref="F15:F18"/>
    <mergeCell ref="G15:G20"/>
    <mergeCell ref="A21:A26"/>
    <mergeCell ref="B21:B26"/>
    <mergeCell ref="C21:C26"/>
    <mergeCell ref="E21:E25"/>
    <mergeCell ref="G21:G26"/>
    <mergeCell ref="Q27:Q28"/>
    <mergeCell ref="M29:M30"/>
    <mergeCell ref="G31:G33"/>
    <mergeCell ref="E34:E36"/>
    <mergeCell ref="G34:G36"/>
    <mergeCell ref="G37:G38"/>
    <mergeCell ref="E27:E29"/>
    <mergeCell ref="G27:G28"/>
    <mergeCell ref="M27:M28"/>
    <mergeCell ref="N27:N28"/>
    <mergeCell ref="O27:O28"/>
    <mergeCell ref="P27:P28"/>
  </mergeCells>
  <printOptions horizontalCentered="1"/>
  <pageMargins left="0.59055118110236227" right="0.39370078740157483" top="0.39370078740157483" bottom="0.39370078740157483" header="0" footer="0"/>
  <pageSetup paperSize="9" scale="47" orientation="portrait" r:id="rId1"/>
  <rowBreaks count="2" manualBreakCount="2">
    <brk id="68" max="16" man="1"/>
    <brk id="131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3 programa</vt:lpstr>
      <vt:lpstr>Lyginamasis variantas</vt:lpstr>
      <vt:lpstr>Aiškinamoji lentelė </vt:lpstr>
      <vt:lpstr>'3 programa'!Print_Area</vt:lpstr>
      <vt:lpstr>'Aiškinamoji lentelė '!Print_Area</vt:lpstr>
      <vt:lpstr>'Lyginamasis variantas'!Print_Area</vt:lpstr>
      <vt:lpstr>'3 programa'!Print_Titles</vt:lpstr>
      <vt:lpstr>'Aiškinamoji lentelė '!Print_Titles</vt:lpstr>
      <vt:lpstr>'Lyginamasis variantas'!Print_Titles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2021-10-29T16:15:13Z</cp:lastPrinted>
  <dcterms:created xsi:type="dcterms:W3CDTF">2015-10-15T13:35:41Z</dcterms:created>
  <dcterms:modified xsi:type="dcterms:W3CDTF">2021-11-26T11:58:11Z</dcterms:modified>
</cp:coreProperties>
</file>